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135" windowHeight="6285"/>
  </bookViews>
  <sheets>
    <sheet name="Formato" sheetId="1" r:id="rId1"/>
    <sheet name="Borrador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B145" i="1" l="1"/>
  <c r="AB69" i="1"/>
  <c r="AB31" i="1"/>
  <c r="AB163" i="1"/>
  <c r="AB125" i="1"/>
  <c r="AB107" i="1"/>
  <c r="AB126" i="1" l="1"/>
  <c r="AB164" i="1"/>
  <c r="H40" i="2"/>
  <c r="AB87" i="1"/>
  <c r="AB88" i="1" s="1"/>
  <c r="K21" i="2"/>
  <c r="K22" i="2"/>
  <c r="K23" i="2"/>
  <c r="K40" i="2" s="1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AB49" i="1"/>
  <c r="AB50" i="1" s="1"/>
  <c r="J2" i="2" l="1"/>
  <c r="J4" i="2" s="1"/>
  <c r="J3" i="2"/>
  <c r="R3" i="2"/>
  <c r="R2" i="2"/>
  <c r="R4" i="2" s="1"/>
  <c r="Q3" i="2"/>
  <c r="Q2" i="2"/>
  <c r="Q4" i="2" s="1"/>
  <c r="P3" i="2"/>
  <c r="P2" i="2"/>
  <c r="P4" i="2" s="1"/>
  <c r="N3" i="2"/>
  <c r="N2" i="2"/>
  <c r="N4" i="2" s="1"/>
  <c r="M2" i="2"/>
  <c r="M3" i="2"/>
  <c r="M4" i="2" s="1"/>
  <c r="L3" i="2"/>
  <c r="L2" i="2"/>
  <c r="L4" i="2" s="1"/>
  <c r="I3" i="2"/>
  <c r="I2" i="2"/>
  <c r="I4" i="2" s="1"/>
  <c r="H3" i="2"/>
  <c r="H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22" i="2"/>
  <c r="F3" i="2"/>
  <c r="F4" i="2" s="1"/>
  <c r="E3" i="2"/>
  <c r="E4" i="2" s="1"/>
  <c r="D3" i="2"/>
  <c r="S19" i="2"/>
  <c r="H4" i="2" l="1"/>
  <c r="O22" i="2"/>
  <c r="O7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20" i="2"/>
  <c r="S3" i="2"/>
  <c r="S40" i="2" l="1"/>
  <c r="S4" i="2"/>
  <c r="S2" i="2"/>
  <c r="O3" i="2"/>
  <c r="O23" i="2"/>
  <c r="O40" i="2" s="1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5" i="2"/>
  <c r="O6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3" i="2"/>
  <c r="K2" i="2"/>
  <c r="G3" i="2"/>
  <c r="D2" i="2"/>
  <c r="D4" i="2" s="1"/>
  <c r="O4" i="2" l="1"/>
  <c r="T3" i="2"/>
  <c r="K4" i="2"/>
  <c r="G2" i="2"/>
  <c r="G4" i="2" s="1"/>
  <c r="O2" i="2"/>
  <c r="T2" i="2" l="1"/>
</calcChain>
</file>

<file path=xl/comments1.xml><?xml version="1.0" encoding="utf-8"?>
<comments xmlns="http://schemas.openxmlformats.org/spreadsheetml/2006/main">
  <authors>
    <author>Ing. German</author>
  </authors>
  <commentList>
    <comment ref="E3" authorId="0">
      <text>
        <r>
          <rPr>
            <b/>
            <sz val="8"/>
            <color indexed="81"/>
            <rFont val="Tahoma"/>
            <family val="2"/>
          </rPr>
          <t>Ing. German:</t>
        </r>
        <r>
          <rPr>
            <sz val="8"/>
            <color indexed="81"/>
            <rFont val="Tahoma"/>
            <family val="2"/>
          </rPr>
          <t xml:space="preserve">
Gimnasio 3</t>
        </r>
      </text>
    </comment>
    <comment ref="Q22" authorId="0">
      <text>
        <r>
          <rPr>
            <b/>
            <sz val="8"/>
            <color indexed="81"/>
            <rFont val="Tahoma"/>
            <family val="2"/>
          </rPr>
          <t>Ing. German:</t>
        </r>
        <r>
          <rPr>
            <sz val="8"/>
            <color indexed="81"/>
            <rFont val="Tahoma"/>
            <family val="2"/>
          </rPr>
          <t xml:space="preserve">
Mantenimiento correctivo en torre de iluminacion
</t>
        </r>
      </text>
    </comment>
    <comment ref="R22" authorId="0">
      <text>
        <r>
          <rPr>
            <b/>
            <sz val="8"/>
            <color indexed="81"/>
            <rFont val="Tahoma"/>
            <family val="2"/>
          </rPr>
          <t>Ing. German:</t>
        </r>
        <r>
          <rPr>
            <sz val="8"/>
            <color indexed="81"/>
            <rFont val="Tahoma"/>
            <family val="2"/>
          </rPr>
          <t xml:space="preserve">
Mantenimiento correctivo en torre de iluminacion</t>
        </r>
      </text>
    </comment>
  </commentList>
</comments>
</file>

<file path=xl/sharedStrings.xml><?xml version="1.0" encoding="utf-8"?>
<sst xmlns="http://schemas.openxmlformats.org/spreadsheetml/2006/main" count="667" uniqueCount="100">
  <si>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</si>
  <si>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PROGRAMA DE CONTRATACIONES (FECHAS ESTIMADAS/REALES)</t>
  </si>
  <si>
    <t>Preliminares</t>
  </si>
  <si>
    <t>Etapa de Inicio</t>
  </si>
  <si>
    <t>Etapa de Evaluación de Ofertas</t>
  </si>
  <si>
    <t>Etapa de Firma del Contrato</t>
  </si>
  <si>
    <t>Entregas</t>
  </si>
  <si>
    <t>DATOS FINALES DEL CONTRATO</t>
  </si>
  <si>
    <t>Invitación a Precalificar</t>
  </si>
  <si>
    <t>Evaluacion de Precalificacion</t>
  </si>
  <si>
    <t>Convocatoria a participar en el proceso</t>
  </si>
  <si>
    <t>Apertura de Ofertas</t>
  </si>
  <si>
    <t>Evaluacion de las Ofertas</t>
  </si>
  <si>
    <t>Subsanación</t>
  </si>
  <si>
    <t>Firma de la Adjudicación</t>
  </si>
  <si>
    <t>Firma del Contrato</t>
  </si>
  <si>
    <t>Recepcion de Bienes, Servicios u Obras</t>
  </si>
  <si>
    <t>No.</t>
  </si>
  <si>
    <t>Fuente</t>
  </si>
  <si>
    <t xml:space="preserve">Descripción </t>
  </si>
  <si>
    <t>Detalle de las compras por unidad ejecutora</t>
  </si>
  <si>
    <t>Método de Compra</t>
  </si>
  <si>
    <t>Relación con el POA</t>
  </si>
  <si>
    <t>Clave Institucional</t>
  </si>
  <si>
    <t>INICIO</t>
  </si>
  <si>
    <t>FIN</t>
  </si>
  <si>
    <t>Nombre Adjudicatario (s)</t>
  </si>
  <si>
    <t>Contrato (s) #</t>
  </si>
  <si>
    <t>Costo Estimado</t>
  </si>
  <si>
    <t xml:space="preserve">Costo Final </t>
  </si>
  <si>
    <t>Nombre del proyecto u objeto de compra</t>
  </si>
  <si>
    <t>LPI, LPN, LP, 3C, 2C, CD</t>
  </si>
  <si>
    <t>correlativo del POA</t>
  </si>
  <si>
    <t>Correlativo de este contrato</t>
  </si>
  <si>
    <t>Estimada</t>
  </si>
  <si>
    <t>REAL</t>
  </si>
  <si>
    <t>Estimado</t>
  </si>
  <si>
    <t>Mantenimiento y Reparación de Edificios y Locales</t>
  </si>
  <si>
    <t>1er. Trimestre</t>
  </si>
  <si>
    <t>3C</t>
  </si>
  <si>
    <t>Total 1er. Trimestre</t>
  </si>
  <si>
    <t>2do. Trimestre</t>
  </si>
  <si>
    <t>Total 2do. Trimestre</t>
  </si>
  <si>
    <t>3er. Trimestre</t>
  </si>
  <si>
    <t>Total 3er. Trimestre</t>
  </si>
  <si>
    <t>4to. Trimestre</t>
  </si>
  <si>
    <t>Estadio Nacional</t>
  </si>
  <si>
    <t>2C</t>
  </si>
  <si>
    <t xml:space="preserve"> </t>
  </si>
  <si>
    <t>Villa Olimpica</t>
  </si>
  <si>
    <t>Gimnasio # 1</t>
  </si>
  <si>
    <t>Gimnasio # 2</t>
  </si>
  <si>
    <t>Gimnasio # 3</t>
  </si>
  <si>
    <t>Estadio Olimpico</t>
  </si>
  <si>
    <t>Estadio Hector Sosa</t>
  </si>
  <si>
    <t>Cancha Furia Solis</t>
  </si>
  <si>
    <t>Areas Verdes</t>
  </si>
  <si>
    <t>Taller de Mantenimiento</t>
  </si>
  <si>
    <t>Seccion de Electricidad</t>
  </si>
  <si>
    <t>Cancha de football Biberones</t>
  </si>
  <si>
    <t>Cancha de football dientes de leche</t>
  </si>
  <si>
    <t>Piscina Olimpica</t>
  </si>
  <si>
    <t>Parque de pelota Lempira Reina</t>
  </si>
  <si>
    <t>Campo Infantil Birichichi</t>
  </si>
  <si>
    <t>Cancha de Football Biberones</t>
  </si>
  <si>
    <t>Cancha de Football Dientes de leche</t>
  </si>
  <si>
    <t>DESCRIPCION</t>
  </si>
  <si>
    <t>FUENTE</t>
  </si>
  <si>
    <t>PRESUPUESTO VIGENTE</t>
  </si>
  <si>
    <t>MANT. REP. DE EDIFICIOS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</si>
  <si>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</si>
  <si>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</si>
  <si>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</si>
  <si>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</si>
  <si>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</si>
  <si>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</si>
  <si>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</si>
  <si>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</si>
  <si>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SEPTRE</t>
  </si>
  <si>
    <t>OCTUBRE</t>
  </si>
  <si>
    <t>NOV.</t>
  </si>
  <si>
    <t>DIC.</t>
  </si>
  <si>
    <t>2do Trim.</t>
  </si>
  <si>
    <t>1er Trim.</t>
  </si>
  <si>
    <t>DESGLOSE CUENTA 12</t>
  </si>
  <si>
    <t>3er Trim.</t>
  </si>
  <si>
    <t>4to Trim.</t>
  </si>
  <si>
    <t>Total 4to. Trimestre</t>
  </si>
  <si>
    <t>30 de Junio 2015</t>
  </si>
  <si>
    <t>I de Abril  2015</t>
  </si>
  <si>
    <t>15 de enero 2015</t>
  </si>
  <si>
    <t>31 de marzo 2015</t>
  </si>
  <si>
    <t>1 de Julio 2015</t>
  </si>
  <si>
    <t>30 de Septre 2015</t>
  </si>
  <si>
    <t>1 de Oct.de 2015</t>
  </si>
  <si>
    <t>31 de Dic. 2015</t>
  </si>
  <si>
    <t>PLAN ANUAL DE COMPRAS Y CONTRATACIONES (PACC) PARA EL AÑO FISCAL  2015</t>
  </si>
  <si>
    <t>CONAPID</t>
  </si>
  <si>
    <t>COMISIÓN NACIONAL PRO INSTALACIONES DEPORTIVASY MEJORAMIENTO DEL DEPORTE</t>
  </si>
  <si>
    <t>GERENCIA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</si>
</sst>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1" fillId="0" borderId="0" xfId="1" applyBorder="1"/>
    <xf numFmtId="0" fontId="1" fillId="0" borderId="1" xfId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1" fillId="0" borderId="0" xfId="1" applyAlignment="1"/>
    <xf numFmtId="14" fontId="6" fillId="0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5" fontId="1" fillId="0" borderId="0" xfId="3" applyFont="1" applyFill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0" xfId="1" applyFont="1" applyAlignment="1"/>
    <xf numFmtId="0" fontId="9" fillId="0" borderId="0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14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5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3" fontId="0" fillId="0" borderId="0" xfId="5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5" applyFont="1" applyBorder="1"/>
    <xf numFmtId="0" fontId="0" fillId="0" borderId="0" xfId="0" applyBorder="1"/>
    <xf numFmtId="0" fontId="0" fillId="2" borderId="1" xfId="0" applyFill="1" applyBorder="1" applyAlignment="1">
      <alignment vertical="center"/>
    </xf>
    <xf numFmtId="43" fontId="0" fillId="2" borderId="1" xfId="5" applyFont="1" applyFill="1" applyBorder="1"/>
    <xf numFmtId="43" fontId="0" fillId="0" borderId="0" xfId="0" applyNumberFormat="1"/>
    <xf numFmtId="0" fontId="0" fillId="2" borderId="1" xfId="0" applyFill="1" applyBorder="1"/>
    <xf numFmtId="43" fontId="0" fillId="2" borderId="1" xfId="0" applyNumberFormat="1" applyFill="1" applyBorder="1"/>
    <xf numFmtId="43" fontId="0" fillId="0" borderId="1" xfId="5" applyFont="1" applyFill="1" applyBorder="1"/>
    <xf numFmtId="43" fontId="15" fillId="0" borderId="1" xfId="5" applyFont="1" applyBorder="1" applyAlignment="1">
      <alignment horizontal="center" vertical="center" wrapText="1"/>
    </xf>
    <xf numFmtId="43" fontId="19" fillId="0" borderId="1" xfId="5" applyFont="1" applyBorder="1"/>
    <xf numFmtId="0" fontId="1" fillId="0" borderId="6" xfId="1" applyFont="1" applyBorder="1" applyAlignment="1">
      <alignment horizontal="left" vertical="center" wrapText="1"/>
    </xf>
    <xf numFmtId="0" fontId="0" fillId="0" borderId="6" xfId="0" applyBorder="1"/>
    <xf numFmtId="43" fontId="15" fillId="0" borderId="1" xfId="5" applyFont="1" applyBorder="1"/>
    <xf numFmtId="43" fontId="21" fillId="0" borderId="1" xfId="0" applyNumberFormat="1" applyFont="1" applyBorder="1"/>
    <xf numFmtId="0" fontId="21" fillId="0" borderId="1" xfId="0" applyFont="1" applyBorder="1"/>
    <xf numFmtId="43" fontId="21" fillId="0" borderId="1" xfId="5" applyFont="1" applyBorder="1"/>
    <xf numFmtId="0" fontId="0" fillId="2" borderId="1" xfId="0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14" fontId="1" fillId="0" borderId="1" xfId="1" applyNumberFormat="1" applyFont="1" applyBorder="1" applyAlignment="1">
      <alignment horizontal="center" vertical="center" wrapText="1"/>
    </xf>
    <xf numFmtId="43" fontId="15" fillId="0" borderId="1" xfId="5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6" borderId="1" xfId="1" applyFont="1" applyFill="1" applyBorder="1" applyAlignment="1">
      <alignment horizontal="center" vertical="center" wrapText="1"/>
    </xf>
    <xf numFmtId="164" fontId="10" fillId="6" borderId="1" xfId="2" applyFont="1" applyFill="1" applyBorder="1" applyAlignment="1">
      <alignment horizontal="center" vertical="center" wrapText="1"/>
    </xf>
    <xf numFmtId="43" fontId="20" fillId="6" borderId="1" xfId="5" applyFont="1" applyFill="1" applyBorder="1"/>
    <xf numFmtId="43" fontId="22" fillId="0" borderId="1" xfId="5" applyFont="1" applyBorder="1"/>
    <xf numFmtId="43" fontId="1" fillId="6" borderId="1" xfId="5" applyFont="1" applyFill="1" applyBorder="1"/>
    <xf numFmtId="43" fontId="0" fillId="6" borderId="0" xfId="0" applyNumberFormat="1" applyFill="1"/>
    <xf numFmtId="43" fontId="1" fillId="0" borderId="1" xfId="5" applyFont="1" applyBorder="1" applyAlignment="1">
      <alignment vertical="center"/>
    </xf>
    <xf numFmtId="43" fontId="0" fillId="0" borderId="1" xfId="0" applyNumberFormat="1" applyBorder="1"/>
    <xf numFmtId="0" fontId="1" fillId="0" borderId="1" xfId="1" applyFont="1" applyBorder="1" applyAlignment="1">
      <alignment horizontal="center" vertical="center"/>
    </xf>
    <xf numFmtId="0" fontId="23" fillId="0" borderId="1" xfId="0" applyFont="1" applyBorder="1"/>
    <xf numFmtId="0" fontId="1" fillId="0" borderId="1" xfId="1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7" fillId="5" borderId="17" xfId="1" applyFont="1" applyFill="1" applyBorder="1" applyAlignment="1">
      <alignment horizontal="center" vertical="center" wrapText="1"/>
    </xf>
    <xf numFmtId="0" fontId="7" fillId="5" borderId="0" xfId="1" applyFont="1" applyFill="1" applyBorder="1" applyAlignment="1">
      <alignment horizontal="center" vertical="center" wrapText="1"/>
    </xf>
    <xf numFmtId="0" fontId="7" fillId="5" borderId="18" xfId="1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vertical="center" wrapText="1"/>
    </xf>
    <xf numFmtId="0" fontId="7" fillId="5" borderId="20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12" fillId="3" borderId="16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</cellXfs>
  <cellStyles count="6">
    <cellStyle name="Millares" xfId="5" builtinId="3"/>
    <cellStyle name="Millares 2" xfId="2"/>
    <cellStyle name="Moneda 2" xfId="3"/>
    <cellStyle name="Moneda 2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1"/>
  <sheetViews>
    <sheetView tabSelected="1" zoomScale="90" zoomScaleNormal="90" workbookViewId="0">
      <selection activeCell="C4" sqref="C4:AC4"/>
    </sheetView>
  </sheetViews>
  <sheetFormatPr baseColWidth="10" defaultRowHeight="15" outlineLevelRow="1" x14ac:dyDescent="0.25"/>
  <cols>
    <col min="1" max="1" width="4.5703125" customWidth="1"/>
    <col min="2" max="2" width="7.28515625" customWidth="1"/>
    <col min="3" max="3" width="23" customWidth="1"/>
    <col min="4" max="4" width="12.7109375" bestFit="1" customWidth="1"/>
    <col min="5" max="5" width="11.7109375" bestFit="1" customWidth="1"/>
    <col min="6" max="6" width="10.42578125" bestFit="1" customWidth="1"/>
    <col min="7" max="7" width="13.140625" bestFit="1" customWidth="1"/>
    <col min="8" max="9" width="9.5703125" bestFit="1" customWidth="1"/>
    <col min="10" max="10" width="6.42578125" bestFit="1" customWidth="1"/>
    <col min="11" max="14" width="9.5703125" bestFit="1" customWidth="1"/>
    <col min="15" max="15" width="6.140625" bestFit="1" customWidth="1"/>
    <col min="16" max="18" width="9.5703125" bestFit="1" customWidth="1"/>
    <col min="19" max="19" width="6.140625" bestFit="1" customWidth="1"/>
    <col min="20" max="23" width="9.5703125" bestFit="1" customWidth="1"/>
    <col min="24" max="24" width="16.42578125" bestFit="1" customWidth="1"/>
    <col min="25" max="25" width="17.140625" bestFit="1" customWidth="1"/>
    <col min="26" max="26" width="12.5703125" bestFit="1" customWidth="1"/>
    <col min="27" max="27" width="8.7109375" bestFit="1" customWidth="1"/>
    <col min="28" max="28" width="16.7109375" customWidth="1"/>
    <col min="29" max="29" width="11.5703125" customWidth="1"/>
    <col min="30" max="30" width="21.5703125" customWidth="1"/>
  </cols>
  <sheetData>
    <row r="1" spans="1:31" ht="15.75" x14ac:dyDescent="0.25">
      <c r="A1" s="2"/>
      <c r="B1" s="2"/>
      <c r="C1" s="108" t="s">
        <v>98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2"/>
      <c r="AE1" s="2"/>
    </row>
    <row r="2" spans="1:31" ht="15.75" x14ac:dyDescent="0.25">
      <c r="A2" s="1"/>
      <c r="B2" s="1"/>
      <c r="C2" s="108" t="s">
        <v>97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2"/>
      <c r="AE2" s="8"/>
    </row>
    <row r="3" spans="1:31" ht="15.75" x14ac:dyDescent="0.25">
      <c r="A3" s="1"/>
      <c r="B3" s="1"/>
      <c r="C3" s="108" t="s">
        <v>99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2"/>
      <c r="AE3" s="8"/>
    </row>
    <row r="4" spans="1:31" ht="15.75" x14ac:dyDescent="0.25">
      <c r="A4" s="1"/>
      <c r="B4" s="1"/>
      <c r="C4" s="108" t="s">
        <v>96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3"/>
      <c r="AE4" s="8"/>
    </row>
    <row r="5" spans="1:31" ht="15.75" x14ac:dyDescent="0.25">
      <c r="A5" s="8"/>
      <c r="B5" s="8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4"/>
      <c r="AE5" s="14"/>
    </row>
    <row r="6" spans="1:3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7"/>
      <c r="T6" s="7"/>
      <c r="U6" s="7"/>
      <c r="V6" s="7"/>
      <c r="W6" s="7"/>
      <c r="X6" s="1"/>
      <c r="Y6" s="1"/>
      <c r="Z6" s="1"/>
      <c r="AA6" s="1"/>
      <c r="AB6" s="1"/>
      <c r="AC6" s="1"/>
      <c r="AD6" s="1"/>
      <c r="AE6" s="3"/>
    </row>
    <row r="7" spans="1:31" x14ac:dyDescent="0.25">
      <c r="A7" s="1"/>
      <c r="B7" s="91" t="s">
        <v>0</v>
      </c>
      <c r="C7" s="92"/>
      <c r="D7" s="92"/>
      <c r="E7" s="92"/>
      <c r="F7" s="92"/>
      <c r="G7" s="93"/>
      <c r="H7" s="100" t="s">
        <v>1</v>
      </c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1"/>
      <c r="AD7" s="4"/>
      <c r="AE7" s="1"/>
    </row>
    <row r="8" spans="1:31" x14ac:dyDescent="0.25">
      <c r="A8" s="1"/>
      <c r="B8" s="94"/>
      <c r="C8" s="95"/>
      <c r="D8" s="95"/>
      <c r="E8" s="95"/>
      <c r="F8" s="95"/>
      <c r="G8" s="96"/>
      <c r="H8" s="100" t="s">
        <v>2</v>
      </c>
      <c r="I8" s="100"/>
      <c r="J8" s="100"/>
      <c r="K8" s="101"/>
      <c r="L8" s="116" t="s">
        <v>3</v>
      </c>
      <c r="M8" s="100"/>
      <c r="N8" s="100"/>
      <c r="O8" s="101"/>
      <c r="P8" s="116" t="s">
        <v>4</v>
      </c>
      <c r="Q8" s="100"/>
      <c r="R8" s="100"/>
      <c r="S8" s="100"/>
      <c r="T8" s="116" t="s">
        <v>5</v>
      </c>
      <c r="U8" s="100"/>
      <c r="V8" s="100"/>
      <c r="W8" s="101"/>
      <c r="X8" s="116" t="s">
        <v>6</v>
      </c>
      <c r="Y8" s="101"/>
      <c r="Z8" s="109" t="s">
        <v>7</v>
      </c>
      <c r="AA8" s="110"/>
      <c r="AB8" s="110"/>
      <c r="AC8" s="111"/>
      <c r="AD8" s="4"/>
      <c r="AE8" s="1"/>
    </row>
    <row r="9" spans="1:31" ht="44.25" customHeight="1" thickBot="1" x14ac:dyDescent="0.3">
      <c r="A9" s="1"/>
      <c r="B9" s="97"/>
      <c r="C9" s="98"/>
      <c r="D9" s="98"/>
      <c r="E9" s="98"/>
      <c r="F9" s="98"/>
      <c r="G9" s="99"/>
      <c r="H9" s="105" t="s">
        <v>8</v>
      </c>
      <c r="I9" s="106"/>
      <c r="J9" s="107" t="s">
        <v>9</v>
      </c>
      <c r="K9" s="89"/>
      <c r="L9" s="88" t="s">
        <v>10</v>
      </c>
      <c r="M9" s="89"/>
      <c r="N9" s="88" t="s">
        <v>11</v>
      </c>
      <c r="O9" s="89"/>
      <c r="P9" s="88" t="s">
        <v>12</v>
      </c>
      <c r="Q9" s="89"/>
      <c r="R9" s="88" t="s">
        <v>13</v>
      </c>
      <c r="S9" s="89"/>
      <c r="T9" s="88" t="s">
        <v>14</v>
      </c>
      <c r="U9" s="89"/>
      <c r="V9" s="88" t="s">
        <v>15</v>
      </c>
      <c r="W9" s="89"/>
      <c r="X9" s="88" t="s">
        <v>16</v>
      </c>
      <c r="Y9" s="89"/>
      <c r="Z9" s="112"/>
      <c r="AA9" s="113"/>
      <c r="AB9" s="113"/>
      <c r="AC9" s="114"/>
      <c r="AD9" s="1"/>
      <c r="AE9" s="1"/>
    </row>
    <row r="10" spans="1:31" ht="48.75" thickTop="1" x14ac:dyDescent="0.25">
      <c r="A10" s="26" t="s">
        <v>17</v>
      </c>
      <c r="B10" s="36" t="s">
        <v>18</v>
      </c>
      <c r="C10" s="20" t="s">
        <v>19</v>
      </c>
      <c r="D10" s="118" t="s">
        <v>20</v>
      </c>
      <c r="E10" s="19" t="s">
        <v>21</v>
      </c>
      <c r="F10" s="19" t="s">
        <v>22</v>
      </c>
      <c r="G10" s="18" t="s">
        <v>23</v>
      </c>
      <c r="H10" s="17" t="s">
        <v>24</v>
      </c>
      <c r="I10" s="17" t="s">
        <v>25</v>
      </c>
      <c r="J10" s="17" t="s">
        <v>24</v>
      </c>
      <c r="K10" s="17" t="s">
        <v>25</v>
      </c>
      <c r="L10" s="17" t="s">
        <v>24</v>
      </c>
      <c r="M10" s="17" t="s">
        <v>25</v>
      </c>
      <c r="N10" s="17" t="s">
        <v>24</v>
      </c>
      <c r="O10" s="17" t="s">
        <v>25</v>
      </c>
      <c r="P10" s="17" t="s">
        <v>24</v>
      </c>
      <c r="Q10" s="17" t="s">
        <v>25</v>
      </c>
      <c r="R10" s="18" t="s">
        <v>24</v>
      </c>
      <c r="S10" s="18" t="s">
        <v>25</v>
      </c>
      <c r="T10" s="18" t="s">
        <v>24</v>
      </c>
      <c r="U10" s="18" t="s">
        <v>25</v>
      </c>
      <c r="V10" s="18" t="s">
        <v>24</v>
      </c>
      <c r="W10" s="18" t="s">
        <v>25</v>
      </c>
      <c r="X10" s="18" t="s">
        <v>24</v>
      </c>
      <c r="Y10" s="18" t="s">
        <v>25</v>
      </c>
      <c r="Z10" s="19" t="s">
        <v>26</v>
      </c>
      <c r="AA10" s="19" t="s">
        <v>27</v>
      </c>
      <c r="AB10" s="18" t="s">
        <v>28</v>
      </c>
      <c r="AC10" s="19" t="s">
        <v>29</v>
      </c>
      <c r="AD10" s="1"/>
      <c r="AE10" s="1"/>
    </row>
    <row r="11" spans="1:31" ht="28.5" customHeight="1" x14ac:dyDescent="0.25">
      <c r="A11" s="1"/>
      <c r="B11" s="23"/>
      <c r="C11" s="104" t="s">
        <v>30</v>
      </c>
      <c r="D11" s="24"/>
      <c r="E11" s="90" t="s">
        <v>31</v>
      </c>
      <c r="F11" s="90" t="s">
        <v>32</v>
      </c>
      <c r="G11" s="103" t="s">
        <v>33</v>
      </c>
      <c r="H11" s="15" t="s">
        <v>34</v>
      </c>
      <c r="I11" s="15" t="s">
        <v>34</v>
      </c>
      <c r="J11" s="15" t="s">
        <v>34</v>
      </c>
      <c r="K11" s="15" t="s">
        <v>34</v>
      </c>
      <c r="L11" s="15" t="s">
        <v>34</v>
      </c>
      <c r="M11" s="15" t="s">
        <v>34</v>
      </c>
      <c r="N11" s="15" t="s">
        <v>34</v>
      </c>
      <c r="O11" s="15" t="s">
        <v>34</v>
      </c>
      <c r="P11" s="15" t="s">
        <v>34</v>
      </c>
      <c r="Q11" s="15" t="s">
        <v>34</v>
      </c>
      <c r="R11" s="15" t="s">
        <v>34</v>
      </c>
      <c r="S11" s="15" t="s">
        <v>34</v>
      </c>
      <c r="T11" s="15" t="s">
        <v>34</v>
      </c>
      <c r="U11" s="15" t="s">
        <v>34</v>
      </c>
      <c r="V11" s="15" t="s">
        <v>34</v>
      </c>
      <c r="W11" s="15" t="s">
        <v>34</v>
      </c>
      <c r="X11" s="15" t="s">
        <v>34</v>
      </c>
      <c r="Y11" s="15" t="s">
        <v>34</v>
      </c>
      <c r="Z11" s="87" t="s">
        <v>35</v>
      </c>
      <c r="AA11" s="87" t="s">
        <v>35</v>
      </c>
      <c r="AB11" s="102" t="s">
        <v>36</v>
      </c>
      <c r="AC11" s="87" t="s">
        <v>35</v>
      </c>
      <c r="AD11" s="1"/>
      <c r="AE11" s="1"/>
    </row>
    <row r="12" spans="1:31" x14ac:dyDescent="0.25">
      <c r="A12" s="1"/>
      <c r="B12" s="22"/>
      <c r="C12" s="104"/>
      <c r="D12" s="24"/>
      <c r="E12" s="90"/>
      <c r="F12" s="90"/>
      <c r="G12" s="103"/>
      <c r="H12" s="9" t="s">
        <v>35</v>
      </c>
      <c r="I12" s="9" t="s">
        <v>35</v>
      </c>
      <c r="J12" s="9" t="s">
        <v>35</v>
      </c>
      <c r="K12" s="9" t="s">
        <v>35</v>
      </c>
      <c r="L12" s="9" t="s">
        <v>35</v>
      </c>
      <c r="M12" s="9" t="s">
        <v>35</v>
      </c>
      <c r="N12" s="9" t="s">
        <v>35</v>
      </c>
      <c r="O12" s="9" t="s">
        <v>35</v>
      </c>
      <c r="P12" s="9" t="s">
        <v>35</v>
      </c>
      <c r="Q12" s="9" t="s">
        <v>35</v>
      </c>
      <c r="R12" s="9" t="s">
        <v>35</v>
      </c>
      <c r="S12" s="6" t="s">
        <v>35</v>
      </c>
      <c r="T12" s="6" t="s">
        <v>35</v>
      </c>
      <c r="U12" s="6" t="s">
        <v>35</v>
      </c>
      <c r="V12" s="6" t="s">
        <v>35</v>
      </c>
      <c r="W12" s="6" t="s">
        <v>35</v>
      </c>
      <c r="X12" s="6" t="s">
        <v>35</v>
      </c>
      <c r="Y12" s="6" t="s">
        <v>35</v>
      </c>
      <c r="Z12" s="87"/>
      <c r="AA12" s="87"/>
      <c r="AB12" s="102"/>
      <c r="AC12" s="87"/>
      <c r="AD12" s="11"/>
      <c r="AE12" s="11"/>
    </row>
    <row r="13" spans="1:31" ht="15" hidden="1" customHeight="1" outlineLevel="1" x14ac:dyDescent="0.25">
      <c r="A13" s="27"/>
      <c r="B13" s="5"/>
      <c r="C13" s="32" t="s">
        <v>38</v>
      </c>
      <c r="D13" s="21"/>
      <c r="E13" s="10"/>
      <c r="F13" s="1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6"/>
      <c r="AC13" s="15"/>
      <c r="AD13" s="1"/>
      <c r="AE13" s="1"/>
    </row>
    <row r="14" spans="1:31" ht="39.950000000000003" hidden="1" customHeight="1" outlineLevel="1" x14ac:dyDescent="0.25">
      <c r="A14" s="27"/>
      <c r="B14" s="5">
        <v>11</v>
      </c>
      <c r="C14" s="31" t="s">
        <v>37</v>
      </c>
      <c r="D14" s="21"/>
      <c r="E14" s="43"/>
      <c r="F14" s="43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/>
      <c r="AC14" s="44"/>
      <c r="AD14" s="1"/>
      <c r="AE14" s="1"/>
    </row>
    <row r="15" spans="1:31" ht="32.25" hidden="1" customHeight="1" outlineLevel="1" x14ac:dyDescent="0.25">
      <c r="A15" s="27"/>
      <c r="B15" s="5"/>
      <c r="C15" s="40" t="s">
        <v>46</v>
      </c>
      <c r="D15" s="21"/>
      <c r="E15" s="10"/>
      <c r="F15" s="10"/>
      <c r="G15" s="5"/>
      <c r="H15" s="5"/>
      <c r="I15" s="5"/>
      <c r="J15" s="5"/>
      <c r="K15" s="5"/>
      <c r="L15" s="5" t="s">
        <v>48</v>
      </c>
      <c r="M15" s="5" t="s">
        <v>48</v>
      </c>
      <c r="N15" s="5" t="s">
        <v>48</v>
      </c>
      <c r="O15" s="5" t="s">
        <v>48</v>
      </c>
      <c r="P15" s="5" t="s">
        <v>48</v>
      </c>
      <c r="Q15" s="5" t="s">
        <v>48</v>
      </c>
      <c r="R15" s="41" t="s">
        <v>48</v>
      </c>
      <c r="S15" s="41" t="s">
        <v>48</v>
      </c>
      <c r="T15" s="41" t="s">
        <v>48</v>
      </c>
      <c r="U15" s="41" t="s">
        <v>48</v>
      </c>
      <c r="V15" s="41" t="s">
        <v>48</v>
      </c>
      <c r="W15" s="41" t="s">
        <v>48</v>
      </c>
      <c r="X15" s="41" t="s">
        <v>90</v>
      </c>
      <c r="Y15" s="41" t="s">
        <v>91</v>
      </c>
      <c r="Z15" s="15"/>
      <c r="AA15" s="15"/>
      <c r="AB15" s="16">
        <v>0</v>
      </c>
      <c r="AC15" s="15"/>
      <c r="AD15" s="1"/>
      <c r="AE15" s="1"/>
    </row>
    <row r="16" spans="1:31" ht="32.25" hidden="1" customHeight="1" outlineLevel="1" x14ac:dyDescent="0.25">
      <c r="A16" s="27"/>
      <c r="B16" s="5"/>
      <c r="C16" s="40" t="s">
        <v>49</v>
      </c>
      <c r="D16" s="21"/>
      <c r="E16" s="37"/>
      <c r="F16" s="3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41"/>
      <c r="S16" s="41"/>
      <c r="T16" s="41"/>
      <c r="U16" s="41"/>
      <c r="V16" s="41"/>
      <c r="W16" s="41"/>
      <c r="X16" s="41" t="s">
        <v>90</v>
      </c>
      <c r="Y16" s="41" t="s">
        <v>91</v>
      </c>
      <c r="Z16" s="38"/>
      <c r="AA16" s="38"/>
      <c r="AB16" s="16">
        <v>0</v>
      </c>
      <c r="AC16" s="38"/>
      <c r="AD16" s="1"/>
      <c r="AE16" s="1"/>
    </row>
    <row r="17" spans="1:31" ht="32.25" hidden="1" customHeight="1" outlineLevel="1" x14ac:dyDescent="0.25">
      <c r="A17" s="27"/>
      <c r="B17" s="5"/>
      <c r="C17" s="40" t="s">
        <v>50</v>
      </c>
      <c r="D17" s="21"/>
      <c r="E17" s="37"/>
      <c r="F17" s="3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41"/>
      <c r="S17" s="41"/>
      <c r="T17" s="41"/>
      <c r="U17" s="41"/>
      <c r="V17" s="41"/>
      <c r="W17" s="41"/>
      <c r="X17" s="41" t="s">
        <v>90</v>
      </c>
      <c r="Y17" s="41" t="s">
        <v>91</v>
      </c>
      <c r="Z17" s="38"/>
      <c r="AA17" s="38"/>
      <c r="AB17" s="16">
        <v>0</v>
      </c>
      <c r="AC17" s="38"/>
      <c r="AD17" s="1"/>
      <c r="AE17" s="1"/>
    </row>
    <row r="18" spans="1:31" ht="32.25" hidden="1" customHeight="1" outlineLevel="1" x14ac:dyDescent="0.25">
      <c r="A18" s="27"/>
      <c r="B18" s="5"/>
      <c r="C18" s="40" t="s">
        <v>51</v>
      </c>
      <c r="D18" s="21"/>
      <c r="E18" s="37"/>
      <c r="F18" s="3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41"/>
      <c r="S18" s="41"/>
      <c r="T18" s="41"/>
      <c r="U18" s="41"/>
      <c r="V18" s="41"/>
      <c r="W18" s="41"/>
      <c r="X18" s="41" t="s">
        <v>90</v>
      </c>
      <c r="Y18" s="41" t="s">
        <v>91</v>
      </c>
      <c r="Z18" s="38"/>
      <c r="AA18" s="38"/>
      <c r="AB18" s="16"/>
      <c r="AC18" s="38"/>
      <c r="AD18" s="1"/>
      <c r="AE18" s="1"/>
    </row>
    <row r="19" spans="1:31" ht="32.25" hidden="1" customHeight="1" outlineLevel="1" x14ac:dyDescent="0.25">
      <c r="A19" s="27"/>
      <c r="B19" s="5"/>
      <c r="C19" s="40" t="s">
        <v>52</v>
      </c>
      <c r="D19" s="21"/>
      <c r="E19" s="37"/>
      <c r="F19" s="3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41"/>
      <c r="S19" s="41"/>
      <c r="T19" s="41"/>
      <c r="U19" s="41"/>
      <c r="V19" s="41"/>
      <c r="W19" s="41"/>
      <c r="X19" s="41" t="s">
        <v>90</v>
      </c>
      <c r="Y19" s="41" t="s">
        <v>91</v>
      </c>
      <c r="Z19" s="38"/>
      <c r="AA19" s="38"/>
      <c r="AB19" s="16">
        <v>0</v>
      </c>
      <c r="AC19" s="38"/>
      <c r="AD19" s="1"/>
      <c r="AE19" s="1"/>
    </row>
    <row r="20" spans="1:31" ht="32.25" hidden="1" customHeight="1" outlineLevel="1" x14ac:dyDescent="0.25">
      <c r="A20" s="27"/>
      <c r="B20" s="5"/>
      <c r="C20" s="40" t="s">
        <v>53</v>
      </c>
      <c r="D20" s="21"/>
      <c r="E20" s="37"/>
      <c r="F20" s="3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41"/>
      <c r="S20" s="41"/>
      <c r="T20" s="41"/>
      <c r="U20" s="41"/>
      <c r="V20" s="41"/>
      <c r="W20" s="41"/>
      <c r="X20" s="41" t="s">
        <v>90</v>
      </c>
      <c r="Y20" s="41" t="s">
        <v>91</v>
      </c>
      <c r="Z20" s="38"/>
      <c r="AA20" s="38"/>
      <c r="AB20" s="16">
        <v>0</v>
      </c>
      <c r="AC20" s="38"/>
      <c r="AD20" s="1"/>
      <c r="AE20" s="1"/>
    </row>
    <row r="21" spans="1:31" ht="32.25" hidden="1" customHeight="1" outlineLevel="1" x14ac:dyDescent="0.25">
      <c r="A21" s="27"/>
      <c r="B21" s="5"/>
      <c r="C21" s="40" t="s">
        <v>54</v>
      </c>
      <c r="D21" s="21"/>
      <c r="E21" s="37"/>
      <c r="F21" s="3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41"/>
      <c r="S21" s="41"/>
      <c r="T21" s="41"/>
      <c r="U21" s="41"/>
      <c r="V21" s="41"/>
      <c r="W21" s="41"/>
      <c r="X21" s="41" t="s">
        <v>90</v>
      </c>
      <c r="Y21" s="41" t="s">
        <v>91</v>
      </c>
      <c r="Z21" s="38"/>
      <c r="AA21" s="38"/>
      <c r="AB21" s="16">
        <v>0</v>
      </c>
      <c r="AC21" s="38"/>
      <c r="AD21" s="1"/>
      <c r="AE21" s="1"/>
    </row>
    <row r="22" spans="1:31" ht="32.25" hidden="1" customHeight="1" outlineLevel="1" x14ac:dyDescent="0.25">
      <c r="A22" s="27"/>
      <c r="B22" s="5"/>
      <c r="C22" s="40" t="s">
        <v>55</v>
      </c>
      <c r="D22" s="21"/>
      <c r="E22" s="37"/>
      <c r="F22" s="3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41"/>
      <c r="S22" s="41"/>
      <c r="T22" s="41"/>
      <c r="U22" s="41"/>
      <c r="V22" s="41"/>
      <c r="W22" s="41"/>
      <c r="X22" s="41" t="s">
        <v>90</v>
      </c>
      <c r="Y22" s="41" t="s">
        <v>91</v>
      </c>
      <c r="Z22" s="38"/>
      <c r="AA22" s="38"/>
      <c r="AB22" s="16">
        <v>0</v>
      </c>
      <c r="AC22" s="38"/>
      <c r="AD22" s="1"/>
      <c r="AE22" s="1"/>
    </row>
    <row r="23" spans="1:31" ht="32.25" hidden="1" customHeight="1" outlineLevel="1" x14ac:dyDescent="0.25">
      <c r="A23" s="27"/>
      <c r="B23" s="5"/>
      <c r="C23" s="40" t="s">
        <v>56</v>
      </c>
      <c r="D23" s="21"/>
      <c r="E23" s="37"/>
      <c r="F23" s="3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41"/>
      <c r="S23" s="41"/>
      <c r="T23" s="41"/>
      <c r="U23" s="41"/>
      <c r="V23" s="41"/>
      <c r="W23" s="41"/>
      <c r="X23" s="41" t="s">
        <v>90</v>
      </c>
      <c r="Y23" s="41" t="s">
        <v>91</v>
      </c>
      <c r="Z23" s="38"/>
      <c r="AA23" s="38"/>
      <c r="AB23" s="16">
        <v>0</v>
      </c>
      <c r="AC23" s="38"/>
      <c r="AD23" s="1"/>
      <c r="AE23" s="1"/>
    </row>
    <row r="24" spans="1:31" ht="32.25" hidden="1" customHeight="1" outlineLevel="1" x14ac:dyDescent="0.25">
      <c r="A24" s="27"/>
      <c r="B24" s="5"/>
      <c r="C24" s="40" t="s">
        <v>57</v>
      </c>
      <c r="D24" s="21"/>
      <c r="E24" s="37"/>
      <c r="F24" s="3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41"/>
      <c r="S24" s="41"/>
      <c r="T24" s="41"/>
      <c r="U24" s="41"/>
      <c r="V24" s="41"/>
      <c r="W24" s="41"/>
      <c r="X24" s="41" t="s">
        <v>90</v>
      </c>
      <c r="Y24" s="41" t="s">
        <v>91</v>
      </c>
      <c r="Z24" s="38"/>
      <c r="AA24" s="38"/>
      <c r="AB24" s="16">
        <v>0</v>
      </c>
      <c r="AC24" s="38"/>
      <c r="AD24" s="1"/>
      <c r="AE24" s="1"/>
    </row>
    <row r="25" spans="1:31" ht="32.25" hidden="1" customHeight="1" outlineLevel="1" x14ac:dyDescent="0.25">
      <c r="A25" s="27"/>
      <c r="B25" s="5"/>
      <c r="C25" s="40" t="s">
        <v>58</v>
      </c>
      <c r="D25" s="21"/>
      <c r="E25" s="10"/>
      <c r="F25" s="10"/>
      <c r="G25" s="5"/>
      <c r="H25" s="5"/>
      <c r="I25" s="5"/>
      <c r="J25" s="5"/>
      <c r="K25" s="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41" t="s">
        <v>90</v>
      </c>
      <c r="Y25" s="41" t="s">
        <v>91</v>
      </c>
      <c r="Z25" s="15"/>
      <c r="AA25" s="15"/>
      <c r="AB25" s="16">
        <v>0</v>
      </c>
      <c r="AC25" s="15"/>
      <c r="AD25" s="1"/>
      <c r="AE25" s="1"/>
    </row>
    <row r="26" spans="1:31" ht="32.25" hidden="1" customHeight="1" outlineLevel="1" x14ac:dyDescent="0.25">
      <c r="A26" s="27"/>
      <c r="B26" s="5"/>
      <c r="C26" s="40" t="s">
        <v>59</v>
      </c>
      <c r="D26" s="21"/>
      <c r="E26" s="37"/>
      <c r="F26" s="37"/>
      <c r="G26" s="5"/>
      <c r="H26" s="5"/>
      <c r="I26" s="5"/>
      <c r="J26" s="5"/>
      <c r="K26" s="5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41" t="s">
        <v>90</v>
      </c>
      <c r="Y26" s="41" t="s">
        <v>91</v>
      </c>
      <c r="Z26" s="38"/>
      <c r="AA26" s="38"/>
      <c r="AB26" s="16"/>
      <c r="AC26" s="38"/>
      <c r="AD26" s="1"/>
      <c r="AE26" s="1"/>
    </row>
    <row r="27" spans="1:31" ht="32.25" hidden="1" customHeight="1" outlineLevel="1" x14ac:dyDescent="0.25">
      <c r="A27" s="27"/>
      <c r="B27" s="5"/>
      <c r="C27" s="40" t="s">
        <v>60</v>
      </c>
      <c r="D27" s="21"/>
      <c r="E27" s="37"/>
      <c r="F27" s="37"/>
      <c r="G27" s="5"/>
      <c r="H27" s="5"/>
      <c r="I27" s="5"/>
      <c r="J27" s="5"/>
      <c r="K27" s="5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41" t="s">
        <v>90</v>
      </c>
      <c r="Y27" s="41" t="s">
        <v>91</v>
      </c>
      <c r="Z27" s="38"/>
      <c r="AA27" s="38"/>
      <c r="AB27" s="16"/>
      <c r="AC27" s="38"/>
      <c r="AD27" s="1"/>
      <c r="AE27" s="1"/>
    </row>
    <row r="28" spans="1:31" ht="32.25" hidden="1" customHeight="1" outlineLevel="1" x14ac:dyDescent="0.25">
      <c r="A28" s="27"/>
      <c r="B28" s="5"/>
      <c r="C28" s="40" t="s">
        <v>61</v>
      </c>
      <c r="D28" s="21"/>
      <c r="E28" s="37"/>
      <c r="F28" s="37"/>
      <c r="G28" s="5"/>
      <c r="H28" s="5"/>
      <c r="I28" s="5"/>
      <c r="J28" s="5"/>
      <c r="K28" s="5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41" t="s">
        <v>90</v>
      </c>
      <c r="Y28" s="41" t="s">
        <v>91</v>
      </c>
      <c r="Z28" s="38"/>
      <c r="AA28" s="38"/>
      <c r="AB28" s="16">
        <v>0</v>
      </c>
      <c r="AC28" s="38"/>
      <c r="AD28" s="1"/>
      <c r="AE28" s="1"/>
    </row>
    <row r="29" spans="1:31" ht="32.25" hidden="1" customHeight="1" outlineLevel="1" x14ac:dyDescent="0.25">
      <c r="A29" s="27"/>
      <c r="B29" s="5"/>
      <c r="C29" s="40" t="s">
        <v>62</v>
      </c>
      <c r="D29" s="21"/>
      <c r="E29" s="37"/>
      <c r="F29" s="37"/>
      <c r="G29" s="5"/>
      <c r="H29" s="5"/>
      <c r="I29" s="5"/>
      <c r="J29" s="5"/>
      <c r="K29" s="5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41" t="s">
        <v>90</v>
      </c>
      <c r="Y29" s="41" t="s">
        <v>91</v>
      </c>
      <c r="Z29" s="38"/>
      <c r="AA29" s="38"/>
      <c r="AB29" s="16"/>
      <c r="AC29" s="38"/>
      <c r="AD29" s="1"/>
      <c r="AE29" s="1"/>
    </row>
    <row r="30" spans="1:31" ht="32.25" hidden="1" customHeight="1" outlineLevel="1" x14ac:dyDescent="0.25">
      <c r="A30" s="27"/>
      <c r="B30" s="5"/>
      <c r="C30" s="40" t="s">
        <v>63</v>
      </c>
      <c r="D30" s="21"/>
      <c r="E30" s="37"/>
      <c r="F30" s="37"/>
      <c r="G30" s="5"/>
      <c r="H30" s="5"/>
      <c r="I30" s="5"/>
      <c r="J30" s="5"/>
      <c r="K30" s="5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41" t="s">
        <v>90</v>
      </c>
      <c r="Y30" s="41" t="s">
        <v>91</v>
      </c>
      <c r="Z30" s="38"/>
      <c r="AA30" s="38"/>
      <c r="AB30" s="16">
        <v>0</v>
      </c>
      <c r="AC30" s="38"/>
      <c r="AD30" s="1"/>
      <c r="AE30" s="1"/>
    </row>
    <row r="31" spans="1:31" ht="32.25" hidden="1" customHeight="1" outlineLevel="1" x14ac:dyDescent="0.25">
      <c r="A31" s="27"/>
      <c r="B31" s="5"/>
      <c r="C31" s="40"/>
      <c r="D31" s="21"/>
      <c r="E31" s="71"/>
      <c r="F31" s="71"/>
      <c r="G31" s="5"/>
      <c r="H31" s="5"/>
      <c r="I31" s="5"/>
      <c r="J31" s="5"/>
      <c r="K31" s="5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41"/>
      <c r="Y31" s="41"/>
      <c r="Z31" s="72"/>
      <c r="AA31" s="72"/>
      <c r="AB31" s="16">
        <f>SUM(AB14:AB30)</f>
        <v>0</v>
      </c>
      <c r="AC31" s="72"/>
      <c r="AD31" s="1"/>
      <c r="AE31" s="1"/>
    </row>
    <row r="32" spans="1:31" ht="39.950000000000003" customHeight="1" collapsed="1" x14ac:dyDescent="0.25">
      <c r="A32" s="42"/>
      <c r="B32" s="5">
        <v>12</v>
      </c>
      <c r="C32" s="40" t="s">
        <v>37</v>
      </c>
      <c r="D32" s="21"/>
      <c r="E32" s="10"/>
      <c r="F32" s="10"/>
      <c r="G32" s="5"/>
      <c r="H32" s="5"/>
      <c r="I32" s="5"/>
      <c r="J32" s="5"/>
      <c r="K32" s="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41"/>
      <c r="Y32" s="41"/>
      <c r="Z32" s="15"/>
      <c r="AA32" s="15"/>
      <c r="AB32" s="16" t="s">
        <v>48</v>
      </c>
      <c r="AC32" s="15"/>
    </row>
    <row r="33" spans="1:29" ht="32.25" customHeight="1" x14ac:dyDescent="0.25">
      <c r="A33" s="42"/>
      <c r="B33" s="5"/>
      <c r="C33" s="40" t="s">
        <v>46</v>
      </c>
      <c r="D33" s="21"/>
      <c r="E33" s="41" t="s">
        <v>39</v>
      </c>
      <c r="F33" s="37"/>
      <c r="G33" s="5"/>
      <c r="H33" s="5"/>
      <c r="I33" s="5"/>
      <c r="J33" s="5"/>
      <c r="K33" s="5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41" t="s">
        <v>90</v>
      </c>
      <c r="Y33" s="41" t="s">
        <v>91</v>
      </c>
      <c r="Z33" s="38"/>
      <c r="AA33" s="38"/>
      <c r="AB33" s="16">
        <v>50960</v>
      </c>
      <c r="AC33" s="38"/>
    </row>
    <row r="34" spans="1:29" ht="32.25" customHeight="1" x14ac:dyDescent="0.25">
      <c r="A34" s="27"/>
      <c r="B34" s="5"/>
      <c r="C34" s="40" t="s">
        <v>49</v>
      </c>
      <c r="D34" s="21"/>
      <c r="E34" s="41" t="s">
        <v>47</v>
      </c>
      <c r="F34" s="10"/>
      <c r="G34" s="5"/>
      <c r="H34" s="5"/>
      <c r="I34" s="5"/>
      <c r="J34" s="5"/>
      <c r="K34" s="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41" t="s">
        <v>90</v>
      </c>
      <c r="Y34" s="41" t="s">
        <v>91</v>
      </c>
      <c r="Z34" s="15"/>
      <c r="AA34" s="15"/>
      <c r="AB34" s="33">
        <v>32458.25</v>
      </c>
      <c r="AC34" s="15"/>
    </row>
    <row r="35" spans="1:29" ht="32.25" customHeight="1" x14ac:dyDescent="0.25">
      <c r="A35" s="27"/>
      <c r="B35" s="5"/>
      <c r="C35" s="40" t="s">
        <v>50</v>
      </c>
      <c r="D35" s="21"/>
      <c r="E35" s="41" t="s">
        <v>47</v>
      </c>
      <c r="F35" s="10"/>
      <c r="G35" s="5"/>
      <c r="H35" s="5"/>
      <c r="I35" s="5"/>
      <c r="J35" s="5"/>
      <c r="K35" s="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41" t="s">
        <v>90</v>
      </c>
      <c r="Y35" s="41" t="s">
        <v>91</v>
      </c>
      <c r="Z35" s="15"/>
      <c r="AA35" s="15"/>
      <c r="AB35" s="16">
        <v>19395</v>
      </c>
      <c r="AC35" s="15"/>
    </row>
    <row r="36" spans="1:29" ht="32.25" customHeight="1" x14ac:dyDescent="0.25">
      <c r="A36" s="27"/>
      <c r="B36" s="5"/>
      <c r="C36" s="40" t="s">
        <v>51</v>
      </c>
      <c r="D36" s="21"/>
      <c r="E36" s="41" t="s">
        <v>47</v>
      </c>
      <c r="F36" s="43"/>
      <c r="G36" s="5"/>
      <c r="H36" s="5"/>
      <c r="I36" s="5"/>
      <c r="J36" s="5"/>
      <c r="K36" s="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1" t="s">
        <v>90</v>
      </c>
      <c r="Y36" s="41" t="s">
        <v>91</v>
      </c>
      <c r="Z36" s="44"/>
      <c r="AA36" s="44"/>
      <c r="AB36" s="16">
        <v>47500</v>
      </c>
      <c r="AC36" s="44"/>
    </row>
    <row r="37" spans="1:29" ht="32.25" customHeight="1" x14ac:dyDescent="0.25">
      <c r="A37" s="27"/>
      <c r="B37" s="5"/>
      <c r="C37" s="40" t="s">
        <v>52</v>
      </c>
      <c r="D37" s="21"/>
      <c r="E37" s="41" t="s">
        <v>47</v>
      </c>
      <c r="F37" s="10"/>
      <c r="G37" s="5"/>
      <c r="H37" s="5"/>
      <c r="I37" s="5"/>
      <c r="J37" s="5"/>
      <c r="K37" s="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41" t="s">
        <v>90</v>
      </c>
      <c r="Y37" s="41" t="s">
        <v>91</v>
      </c>
      <c r="Z37" s="15"/>
      <c r="AA37" s="15"/>
      <c r="AB37" s="16">
        <v>30658.959999999999</v>
      </c>
      <c r="AC37" s="15"/>
    </row>
    <row r="38" spans="1:29" ht="32.25" customHeight="1" x14ac:dyDescent="0.25">
      <c r="A38" s="27"/>
      <c r="B38" s="5"/>
      <c r="C38" s="40" t="s">
        <v>53</v>
      </c>
      <c r="D38" s="21"/>
      <c r="E38" s="41" t="s">
        <v>47</v>
      </c>
      <c r="F38" s="10"/>
      <c r="G38" s="5"/>
      <c r="H38" s="5"/>
      <c r="I38" s="5"/>
      <c r="J38" s="5"/>
      <c r="K38" s="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41" t="s">
        <v>90</v>
      </c>
      <c r="Y38" s="41" t="s">
        <v>91</v>
      </c>
      <c r="Z38" s="15"/>
      <c r="AA38" s="15"/>
      <c r="AB38" s="16">
        <v>38185.839999999997</v>
      </c>
      <c r="AC38" s="15"/>
    </row>
    <row r="39" spans="1:29" ht="32.25" customHeight="1" x14ac:dyDescent="0.25">
      <c r="A39" s="27"/>
      <c r="B39" s="5"/>
      <c r="C39" s="40" t="s">
        <v>54</v>
      </c>
      <c r="D39" s="21"/>
      <c r="E39" s="41" t="s">
        <v>47</v>
      </c>
      <c r="F39" s="10"/>
      <c r="G39" s="5"/>
      <c r="H39" s="5"/>
      <c r="I39" s="5"/>
      <c r="J39" s="5"/>
      <c r="K39" s="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41" t="s">
        <v>90</v>
      </c>
      <c r="Y39" s="41" t="s">
        <v>91</v>
      </c>
      <c r="Z39" s="15"/>
      <c r="AA39" s="15"/>
      <c r="AB39" s="33">
        <v>12525</v>
      </c>
      <c r="AC39" s="15"/>
    </row>
    <row r="40" spans="1:29" ht="32.25" customHeight="1" x14ac:dyDescent="0.25">
      <c r="A40" s="27"/>
      <c r="B40" s="5"/>
      <c r="C40" s="40" t="s">
        <v>55</v>
      </c>
      <c r="D40" s="21"/>
      <c r="E40" s="41" t="s">
        <v>47</v>
      </c>
      <c r="F40" s="10"/>
      <c r="G40" s="5"/>
      <c r="H40" s="5"/>
      <c r="I40" s="5"/>
      <c r="J40" s="5"/>
      <c r="K40" s="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41" t="s">
        <v>90</v>
      </c>
      <c r="Y40" s="41" t="s">
        <v>91</v>
      </c>
      <c r="Z40" s="15"/>
      <c r="AA40" s="15"/>
      <c r="AB40" s="70">
        <v>30800</v>
      </c>
      <c r="AC40" s="15"/>
    </row>
    <row r="41" spans="1:29" ht="32.25" customHeight="1" x14ac:dyDescent="0.25">
      <c r="A41" s="27"/>
      <c r="B41" s="5"/>
      <c r="C41" s="40" t="s">
        <v>56</v>
      </c>
      <c r="D41" s="21"/>
      <c r="E41" s="41" t="s">
        <v>47</v>
      </c>
      <c r="F41" s="10"/>
      <c r="G41" s="5"/>
      <c r="H41" s="5"/>
      <c r="I41" s="5"/>
      <c r="J41" s="5"/>
      <c r="K41" s="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41" t="s">
        <v>90</v>
      </c>
      <c r="Y41" s="41" t="s">
        <v>91</v>
      </c>
      <c r="Z41" s="15"/>
      <c r="AA41" s="15"/>
      <c r="AB41" s="16">
        <v>3750</v>
      </c>
      <c r="AC41" s="15"/>
    </row>
    <row r="42" spans="1:29" ht="32.25" customHeight="1" x14ac:dyDescent="0.25">
      <c r="A42" s="27"/>
      <c r="B42" s="5"/>
      <c r="C42" s="40" t="s">
        <v>57</v>
      </c>
      <c r="D42" s="21"/>
      <c r="E42" s="41" t="s">
        <v>47</v>
      </c>
      <c r="F42" s="10"/>
      <c r="G42" s="5"/>
      <c r="H42" s="5"/>
      <c r="I42" s="5"/>
      <c r="J42" s="5"/>
      <c r="K42" s="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41" t="s">
        <v>90</v>
      </c>
      <c r="Y42" s="41" t="s">
        <v>91</v>
      </c>
      <c r="Z42" s="15"/>
      <c r="AA42" s="15"/>
      <c r="AB42" s="16">
        <v>14750</v>
      </c>
      <c r="AC42" s="15"/>
    </row>
    <row r="43" spans="1:29" ht="32.25" customHeight="1" x14ac:dyDescent="0.25">
      <c r="A43" s="27"/>
      <c r="B43" s="5"/>
      <c r="C43" s="40" t="s">
        <v>58</v>
      </c>
      <c r="D43" s="21"/>
      <c r="E43" s="41" t="s">
        <v>47</v>
      </c>
      <c r="F43" s="10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25"/>
      <c r="S43" s="25"/>
      <c r="T43" s="25"/>
      <c r="U43" s="25"/>
      <c r="V43" s="25"/>
      <c r="W43" s="25"/>
      <c r="X43" s="41" t="s">
        <v>90</v>
      </c>
      <c r="Y43" s="41" t="s">
        <v>91</v>
      </c>
      <c r="Z43" s="15"/>
      <c r="AA43" s="15"/>
      <c r="AB43" s="16">
        <v>10000</v>
      </c>
      <c r="AC43" s="15"/>
    </row>
    <row r="44" spans="1:29" ht="32.25" customHeight="1" x14ac:dyDescent="0.25">
      <c r="A44" s="27"/>
      <c r="B44" s="5"/>
      <c r="C44" s="40" t="s">
        <v>59</v>
      </c>
      <c r="D44" s="21"/>
      <c r="E44" s="41" t="s">
        <v>47</v>
      </c>
      <c r="F44" s="10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41" t="s">
        <v>90</v>
      </c>
      <c r="Y44" s="41" t="s">
        <v>91</v>
      </c>
      <c r="Z44" s="15"/>
      <c r="AA44" s="15"/>
      <c r="AB44" s="16">
        <v>5500</v>
      </c>
      <c r="AC44" s="15"/>
    </row>
    <row r="45" spans="1:29" ht="32.25" customHeight="1" x14ac:dyDescent="0.25">
      <c r="A45" s="27"/>
      <c r="B45" s="5"/>
      <c r="C45" s="40" t="s">
        <v>60</v>
      </c>
      <c r="D45" s="21"/>
      <c r="E45" s="41" t="s">
        <v>48</v>
      </c>
      <c r="F45" s="10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41" t="s">
        <v>90</v>
      </c>
      <c r="Y45" s="41" t="s">
        <v>91</v>
      </c>
      <c r="Z45" s="15"/>
      <c r="AA45" s="15"/>
      <c r="AB45" s="16">
        <v>0</v>
      </c>
      <c r="AC45" s="15"/>
    </row>
    <row r="46" spans="1:29" ht="32.25" customHeight="1" x14ac:dyDescent="0.25">
      <c r="A46" s="27"/>
      <c r="B46" s="5"/>
      <c r="C46" s="40" t="s">
        <v>61</v>
      </c>
      <c r="D46" s="21"/>
      <c r="E46" s="41" t="s">
        <v>39</v>
      </c>
      <c r="F46" s="10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41" t="s">
        <v>90</v>
      </c>
      <c r="Y46" s="41" t="s">
        <v>91</v>
      </c>
      <c r="Z46" s="15"/>
      <c r="AA46" s="15"/>
      <c r="AB46" s="33">
        <v>285000</v>
      </c>
      <c r="AC46" s="15"/>
    </row>
    <row r="47" spans="1:29" ht="32.25" customHeight="1" x14ac:dyDescent="0.25">
      <c r="A47" s="27"/>
      <c r="B47" s="5"/>
      <c r="C47" s="40" t="s">
        <v>62</v>
      </c>
      <c r="D47" s="21"/>
      <c r="E47" s="41" t="s">
        <v>48</v>
      </c>
      <c r="F47" s="10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25"/>
      <c r="S47" s="25"/>
      <c r="T47" s="25"/>
      <c r="U47" s="25"/>
      <c r="V47" s="25"/>
      <c r="W47" s="25"/>
      <c r="X47" s="41" t="s">
        <v>90</v>
      </c>
      <c r="Y47" s="41" t="s">
        <v>91</v>
      </c>
      <c r="Z47" s="15"/>
      <c r="AA47" s="15"/>
      <c r="AB47" s="16"/>
      <c r="AC47" s="15"/>
    </row>
    <row r="48" spans="1:29" ht="32.25" customHeight="1" x14ac:dyDescent="0.25">
      <c r="A48" s="27"/>
      <c r="B48" s="5"/>
      <c r="C48" s="40" t="s">
        <v>63</v>
      </c>
      <c r="D48" s="21"/>
      <c r="E48" s="41" t="s">
        <v>47</v>
      </c>
      <c r="F48" s="10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25"/>
      <c r="S48" s="25"/>
      <c r="T48" s="25"/>
      <c r="U48" s="25"/>
      <c r="V48" s="25"/>
      <c r="W48" s="25"/>
      <c r="X48" s="41" t="s">
        <v>90</v>
      </c>
      <c r="Y48" s="41" t="s">
        <v>91</v>
      </c>
      <c r="Z48" s="15"/>
      <c r="AA48" s="15"/>
      <c r="AB48" s="16">
        <v>8750</v>
      </c>
      <c r="AC48" s="15"/>
    </row>
    <row r="49" spans="1:29" ht="32.25" customHeight="1" x14ac:dyDescent="0.25">
      <c r="A49" s="27"/>
      <c r="B49" s="5"/>
      <c r="C49" s="74"/>
      <c r="D49" s="21"/>
      <c r="E49" s="41"/>
      <c r="F49" s="10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41"/>
      <c r="Y49" s="41"/>
      <c r="Z49" s="15"/>
      <c r="AA49" s="15"/>
      <c r="AB49" s="75">
        <f>SUM(AB14:AB48)</f>
        <v>590233.05000000005</v>
      </c>
      <c r="AC49" s="15"/>
    </row>
    <row r="50" spans="1:29" ht="32.25" customHeight="1" x14ac:dyDescent="0.25">
      <c r="A50" s="27"/>
      <c r="B50" s="5"/>
      <c r="C50" s="117" t="s">
        <v>40</v>
      </c>
      <c r="D50" s="21"/>
      <c r="E50" s="41"/>
      <c r="F50" s="71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41"/>
      <c r="Y50" s="41"/>
      <c r="Z50" s="72"/>
      <c r="AA50" s="72"/>
      <c r="AB50" s="75">
        <f>AB49+AB31</f>
        <v>590233.05000000005</v>
      </c>
      <c r="AC50" s="72"/>
    </row>
    <row r="51" spans="1:29" ht="32.25" customHeight="1" x14ac:dyDescent="0.25">
      <c r="A51" s="27"/>
      <c r="B51" s="22"/>
      <c r="C51" s="117" t="s">
        <v>41</v>
      </c>
      <c r="D51" s="21"/>
      <c r="E51" s="84"/>
      <c r="F51" s="10"/>
      <c r="G51" s="5"/>
      <c r="H51" s="30"/>
      <c r="I51" s="5"/>
      <c r="J51" s="5"/>
      <c r="K51" s="5"/>
      <c r="L51" s="5"/>
      <c r="M51" s="5"/>
      <c r="N51" s="5"/>
      <c r="O51" s="5"/>
      <c r="P51" s="5"/>
      <c r="Q51" s="5"/>
      <c r="R51" s="15"/>
      <c r="S51" s="15"/>
      <c r="T51" s="15"/>
      <c r="U51" s="15"/>
      <c r="V51" s="15"/>
      <c r="W51" s="15"/>
      <c r="X51" s="69"/>
      <c r="Y51" s="69"/>
      <c r="Z51" s="15"/>
      <c r="AA51" s="15"/>
      <c r="AB51" s="16"/>
      <c r="AC51" s="15"/>
    </row>
    <row r="52" spans="1:29" ht="32.25" customHeight="1" x14ac:dyDescent="0.25">
      <c r="A52" s="27"/>
      <c r="B52" s="5">
        <v>11</v>
      </c>
      <c r="C52" s="31" t="s">
        <v>37</v>
      </c>
      <c r="D52" s="21"/>
      <c r="E52" s="84"/>
      <c r="F52" s="43"/>
      <c r="G52" s="5"/>
      <c r="H52" s="30"/>
      <c r="I52" s="5"/>
      <c r="J52" s="5"/>
      <c r="K52" s="5"/>
      <c r="L52" s="5"/>
      <c r="M52" s="5"/>
      <c r="N52" s="5"/>
      <c r="O52" s="5"/>
      <c r="P52" s="5"/>
      <c r="Q52" s="5"/>
      <c r="R52" s="44"/>
      <c r="S52" s="44"/>
      <c r="T52" s="44"/>
      <c r="U52" s="44"/>
      <c r="V52" s="44"/>
      <c r="W52" s="44"/>
      <c r="X52" s="69"/>
      <c r="Y52" s="69"/>
      <c r="Z52" s="44"/>
      <c r="AA52" s="44"/>
      <c r="AB52" s="16"/>
      <c r="AC52" s="44"/>
    </row>
    <row r="53" spans="1:29" ht="32.25" customHeight="1" x14ac:dyDescent="0.25">
      <c r="A53" s="27"/>
      <c r="B53" s="22"/>
      <c r="C53" s="40" t="s">
        <v>46</v>
      </c>
      <c r="D53" s="21"/>
      <c r="E53" s="82" t="s">
        <v>47</v>
      </c>
      <c r="F53" s="10"/>
      <c r="G53" s="5"/>
      <c r="H53" s="28"/>
      <c r="I53" s="5"/>
      <c r="J53" s="5"/>
      <c r="K53" s="5"/>
      <c r="L53" s="5"/>
      <c r="M53" s="5"/>
      <c r="N53" s="5"/>
      <c r="O53" s="5"/>
      <c r="P53" s="5"/>
      <c r="Q53" s="5"/>
      <c r="R53" s="25"/>
      <c r="S53" s="25"/>
      <c r="T53" s="25"/>
      <c r="U53" s="25"/>
      <c r="V53" s="25"/>
      <c r="W53" s="25"/>
      <c r="X53" s="41" t="s">
        <v>89</v>
      </c>
      <c r="Y53" s="41" t="s">
        <v>88</v>
      </c>
      <c r="Z53" s="15"/>
      <c r="AA53" s="29"/>
      <c r="AB53" s="16">
        <v>10634.73</v>
      </c>
      <c r="AC53" s="15"/>
    </row>
    <row r="54" spans="1:29" ht="32.25" customHeight="1" x14ac:dyDescent="0.25">
      <c r="A54" s="27"/>
      <c r="B54" s="22"/>
      <c r="C54" s="40" t="s">
        <v>49</v>
      </c>
      <c r="D54" s="21"/>
      <c r="E54" s="82" t="s">
        <v>47</v>
      </c>
      <c r="F54" s="10"/>
      <c r="G54" s="5"/>
      <c r="H54" s="28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41" t="s">
        <v>89</v>
      </c>
      <c r="Y54" s="41" t="s">
        <v>88</v>
      </c>
      <c r="Z54" s="15"/>
      <c r="AA54" s="29"/>
      <c r="AB54" s="16">
        <v>11570.03</v>
      </c>
      <c r="AC54" s="15"/>
    </row>
    <row r="55" spans="1:29" ht="32.25" customHeight="1" x14ac:dyDescent="0.25">
      <c r="A55" s="27"/>
      <c r="B55" s="22"/>
      <c r="C55" s="40" t="s">
        <v>50</v>
      </c>
      <c r="D55" s="21"/>
      <c r="E55" s="82" t="s">
        <v>47</v>
      </c>
      <c r="F55" s="10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41" t="s">
        <v>89</v>
      </c>
      <c r="Y55" s="41" t="s">
        <v>88</v>
      </c>
      <c r="Z55" s="15"/>
      <c r="AA55" s="15"/>
      <c r="AB55" s="16">
        <v>580.79999999999995</v>
      </c>
      <c r="AC55" s="15"/>
    </row>
    <row r="56" spans="1:29" ht="32.25" customHeight="1" x14ac:dyDescent="0.25">
      <c r="A56" s="26"/>
      <c r="B56" s="5"/>
      <c r="C56" s="40" t="s">
        <v>51</v>
      </c>
      <c r="D56" s="21"/>
      <c r="E56" s="82" t="s">
        <v>47</v>
      </c>
      <c r="F56" s="10"/>
      <c r="G56" s="5"/>
      <c r="H56" s="28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41" t="s">
        <v>89</v>
      </c>
      <c r="Y56" s="41" t="s">
        <v>88</v>
      </c>
      <c r="Z56" s="15"/>
      <c r="AA56" s="15"/>
      <c r="AB56" s="16">
        <v>217</v>
      </c>
      <c r="AC56" s="15"/>
    </row>
    <row r="57" spans="1:29" ht="32.25" customHeight="1" x14ac:dyDescent="0.25">
      <c r="A57" s="27"/>
      <c r="B57" s="5"/>
      <c r="C57" s="40" t="s">
        <v>52</v>
      </c>
      <c r="D57" s="21"/>
      <c r="E57" s="82" t="s">
        <v>47</v>
      </c>
      <c r="F57" s="10"/>
      <c r="G57" s="5"/>
      <c r="H57" s="28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41" t="s">
        <v>89</v>
      </c>
      <c r="Y57" s="41" t="s">
        <v>88</v>
      </c>
      <c r="Z57" s="15"/>
      <c r="AA57" s="15"/>
      <c r="AB57" s="33">
        <v>4883.3500000000004</v>
      </c>
      <c r="AC57" s="15"/>
    </row>
    <row r="58" spans="1:29" ht="32.25" customHeight="1" x14ac:dyDescent="0.25">
      <c r="A58" s="27"/>
      <c r="B58" s="5"/>
      <c r="C58" s="40" t="s">
        <v>53</v>
      </c>
      <c r="D58" s="21"/>
      <c r="E58" s="82" t="s">
        <v>47</v>
      </c>
      <c r="F58" s="10"/>
      <c r="G58" s="5"/>
      <c r="H58" s="28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41" t="s">
        <v>89</v>
      </c>
      <c r="Y58" s="41" t="s">
        <v>88</v>
      </c>
      <c r="Z58" s="15"/>
      <c r="AA58" s="15"/>
      <c r="AB58" s="33">
        <v>2465</v>
      </c>
      <c r="AC58" s="15"/>
    </row>
    <row r="59" spans="1:29" ht="32.25" customHeight="1" x14ac:dyDescent="0.25">
      <c r="A59" s="27"/>
      <c r="B59" s="5"/>
      <c r="C59" s="40" t="s">
        <v>54</v>
      </c>
      <c r="D59" s="21"/>
      <c r="E59" s="82" t="s">
        <v>47</v>
      </c>
      <c r="F59" s="10"/>
      <c r="G59" s="5"/>
      <c r="H59" s="28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41" t="s">
        <v>89</v>
      </c>
      <c r="Y59" s="41" t="s">
        <v>88</v>
      </c>
      <c r="Z59" s="15"/>
      <c r="AA59" s="15"/>
      <c r="AB59" s="59">
        <v>4338.84</v>
      </c>
      <c r="AC59" s="15"/>
    </row>
    <row r="60" spans="1:29" ht="32.25" customHeight="1" x14ac:dyDescent="0.25">
      <c r="A60" s="27"/>
      <c r="B60" s="5"/>
      <c r="C60" s="40" t="s">
        <v>55</v>
      </c>
      <c r="D60" s="21"/>
      <c r="E60" s="82" t="s">
        <v>48</v>
      </c>
      <c r="F60" s="10"/>
      <c r="G60" s="5"/>
      <c r="H60" s="28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41" t="s">
        <v>89</v>
      </c>
      <c r="Y60" s="41" t="s">
        <v>88</v>
      </c>
      <c r="Z60" s="15"/>
      <c r="AA60" s="15"/>
      <c r="AB60" s="59">
        <v>0</v>
      </c>
      <c r="AC60" s="15"/>
    </row>
    <row r="61" spans="1:29" ht="32.25" customHeight="1" x14ac:dyDescent="0.25">
      <c r="A61" s="27"/>
      <c r="B61" s="5"/>
      <c r="C61" s="40" t="s">
        <v>56</v>
      </c>
      <c r="D61" s="21"/>
      <c r="E61" s="82" t="s">
        <v>47</v>
      </c>
      <c r="F61" s="10"/>
      <c r="G61" s="5"/>
      <c r="H61" s="28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41" t="s">
        <v>89</v>
      </c>
      <c r="Y61" s="41" t="s">
        <v>88</v>
      </c>
      <c r="Z61" s="15"/>
      <c r="AA61" s="15"/>
      <c r="AB61" s="59">
        <v>320</v>
      </c>
      <c r="AC61" s="15"/>
    </row>
    <row r="62" spans="1:29" ht="32.25" customHeight="1" x14ac:dyDescent="0.25">
      <c r="A62" s="27"/>
      <c r="B62" s="22"/>
      <c r="C62" s="40" t="s">
        <v>57</v>
      </c>
      <c r="D62" s="21"/>
      <c r="E62" s="82" t="s">
        <v>47</v>
      </c>
      <c r="F62" s="10"/>
      <c r="G62" s="5"/>
      <c r="H62" s="28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34"/>
      <c r="X62" s="41" t="s">
        <v>89</v>
      </c>
      <c r="Y62" s="41" t="s">
        <v>88</v>
      </c>
      <c r="Z62" s="15"/>
      <c r="AA62" s="15"/>
      <c r="AB62" s="59">
        <v>4345.25</v>
      </c>
      <c r="AC62" s="15"/>
    </row>
    <row r="63" spans="1:29" ht="32.25" customHeight="1" x14ac:dyDescent="0.25">
      <c r="A63" s="27"/>
      <c r="B63" s="23" t="s">
        <v>48</v>
      </c>
      <c r="C63" s="40" t="s">
        <v>58</v>
      </c>
      <c r="D63" s="21"/>
      <c r="E63" s="82" t="s">
        <v>48</v>
      </c>
      <c r="F63" s="10"/>
      <c r="G63" s="5"/>
      <c r="H63" s="28"/>
      <c r="I63" s="5"/>
      <c r="J63" s="5"/>
      <c r="K63" s="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41" t="s">
        <v>89</v>
      </c>
      <c r="Y63" s="41" t="s">
        <v>88</v>
      </c>
      <c r="Z63" s="15"/>
      <c r="AA63" s="15"/>
      <c r="AB63" s="59">
        <v>0</v>
      </c>
      <c r="AC63" s="15"/>
    </row>
    <row r="64" spans="1:29" ht="32.25" customHeight="1" x14ac:dyDescent="0.25">
      <c r="A64" s="26"/>
      <c r="B64" s="5" t="s">
        <v>48</v>
      </c>
      <c r="C64" s="40" t="s">
        <v>59</v>
      </c>
      <c r="D64" s="21"/>
      <c r="E64" s="82" t="s">
        <v>48</v>
      </c>
      <c r="F64" s="10"/>
      <c r="G64" s="5"/>
      <c r="H64" s="28"/>
      <c r="I64" s="5"/>
      <c r="J64" s="5"/>
      <c r="K64" s="5"/>
      <c r="L64" s="5"/>
      <c r="M64" s="5"/>
      <c r="N64" s="5"/>
      <c r="O64" s="35"/>
      <c r="P64" s="5"/>
      <c r="Q64" s="5"/>
      <c r="R64" s="5"/>
      <c r="S64" s="35"/>
      <c r="T64" s="35"/>
      <c r="U64" s="35"/>
      <c r="V64" s="35"/>
      <c r="W64" s="35"/>
      <c r="X64" s="41" t="s">
        <v>89</v>
      </c>
      <c r="Y64" s="41" t="s">
        <v>88</v>
      </c>
      <c r="Z64" s="15"/>
      <c r="AA64" s="15"/>
      <c r="AB64" s="59">
        <v>0</v>
      </c>
      <c r="AC64" s="15"/>
    </row>
    <row r="65" spans="1:29" ht="32.25" customHeight="1" x14ac:dyDescent="0.25">
      <c r="A65" s="50"/>
      <c r="B65" s="50"/>
      <c r="C65" s="40" t="s">
        <v>60</v>
      </c>
      <c r="D65" s="50"/>
      <c r="E65" s="83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41" t="s">
        <v>89</v>
      </c>
      <c r="Y65" s="41" t="s">
        <v>88</v>
      </c>
      <c r="Z65" s="50"/>
      <c r="AA65" s="50"/>
      <c r="AB65" s="60">
        <v>0</v>
      </c>
      <c r="AC65" s="50"/>
    </row>
    <row r="66" spans="1:29" ht="32.25" customHeight="1" x14ac:dyDescent="0.25">
      <c r="A66" s="50"/>
      <c r="B66" s="50"/>
      <c r="C66" s="40" t="s">
        <v>61</v>
      </c>
      <c r="D66" s="50"/>
      <c r="E66" s="85" t="s">
        <v>39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41" t="s">
        <v>89</v>
      </c>
      <c r="Y66" s="41" t="s">
        <v>88</v>
      </c>
      <c r="Z66" s="50"/>
      <c r="AA66" s="50"/>
      <c r="AB66" s="60">
        <v>190000</v>
      </c>
      <c r="AC66" s="50"/>
    </row>
    <row r="67" spans="1:29" ht="32.25" customHeight="1" x14ac:dyDescent="0.25">
      <c r="A67" s="50"/>
      <c r="B67" s="50"/>
      <c r="C67" s="40" t="s">
        <v>62</v>
      </c>
      <c r="D67" s="50"/>
      <c r="E67" s="83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41" t="s">
        <v>89</v>
      </c>
      <c r="Y67" s="41" t="s">
        <v>88</v>
      </c>
      <c r="Z67" s="50"/>
      <c r="AA67" s="50"/>
      <c r="AB67" s="60"/>
      <c r="AC67" s="50"/>
    </row>
    <row r="68" spans="1:29" ht="32.25" customHeight="1" x14ac:dyDescent="0.25">
      <c r="A68" s="50"/>
      <c r="B68" s="50"/>
      <c r="C68" s="40" t="s">
        <v>63</v>
      </c>
      <c r="D68" s="50"/>
      <c r="E68" s="86" t="s">
        <v>47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41" t="s">
        <v>89</v>
      </c>
      <c r="Y68" s="41" t="s">
        <v>88</v>
      </c>
      <c r="Z68" s="50"/>
      <c r="AA68" s="50"/>
      <c r="AB68" s="60">
        <v>1500</v>
      </c>
      <c r="AC68" s="50"/>
    </row>
    <row r="69" spans="1:29" ht="32.25" customHeight="1" x14ac:dyDescent="0.25">
      <c r="A69" s="50"/>
      <c r="B69" s="50"/>
      <c r="C69" s="40"/>
      <c r="D69" s="50"/>
      <c r="E69" s="83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41"/>
      <c r="Y69" s="41"/>
      <c r="Z69" s="50"/>
      <c r="AA69" s="50"/>
      <c r="AB69" s="77">
        <f>SUM(AB53:AB68)</f>
        <v>230855</v>
      </c>
      <c r="AC69" s="50"/>
    </row>
    <row r="70" spans="1:29" ht="32.25" customHeight="1" x14ac:dyDescent="0.25">
      <c r="A70" s="50"/>
      <c r="B70" s="49">
        <v>12</v>
      </c>
      <c r="C70" s="31" t="s">
        <v>37</v>
      </c>
      <c r="D70" s="50"/>
      <c r="E70" s="83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65"/>
      <c r="Y70" s="65"/>
      <c r="Z70" s="50"/>
      <c r="AA70" s="50"/>
      <c r="AB70" s="76"/>
      <c r="AC70" s="50"/>
    </row>
    <row r="71" spans="1:29" ht="32.25" customHeight="1" x14ac:dyDescent="0.25">
      <c r="A71" s="50"/>
      <c r="B71" s="50"/>
      <c r="C71" s="40" t="s">
        <v>46</v>
      </c>
      <c r="D71" s="50"/>
      <c r="E71" s="68" t="s">
        <v>47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41" t="s">
        <v>89</v>
      </c>
      <c r="Y71" s="41" t="s">
        <v>88</v>
      </c>
      <c r="Z71" s="50"/>
      <c r="AA71" s="50"/>
      <c r="AB71" s="63">
        <v>71866.16</v>
      </c>
      <c r="AC71" s="50"/>
    </row>
    <row r="72" spans="1:29" ht="32.25" customHeight="1" x14ac:dyDescent="0.25">
      <c r="A72" s="50"/>
      <c r="B72" s="50"/>
      <c r="C72" s="61" t="s">
        <v>49</v>
      </c>
      <c r="D72" s="50"/>
      <c r="E72" s="68" t="s">
        <v>48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41" t="s">
        <v>89</v>
      </c>
      <c r="Y72" s="41" t="s">
        <v>88</v>
      </c>
      <c r="Z72" s="50"/>
      <c r="AA72" s="50"/>
      <c r="AB72" s="63"/>
      <c r="AC72" s="50"/>
    </row>
    <row r="73" spans="1:29" ht="32.25" customHeight="1" x14ac:dyDescent="0.25">
      <c r="A73" s="50"/>
      <c r="B73" s="50"/>
      <c r="C73" s="61" t="s">
        <v>50</v>
      </c>
      <c r="D73" s="50"/>
      <c r="E73" s="68" t="s">
        <v>47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41" t="s">
        <v>89</v>
      </c>
      <c r="Y73" s="41" t="s">
        <v>88</v>
      </c>
      <c r="Z73" s="50"/>
      <c r="AA73" s="50"/>
      <c r="AB73" s="63">
        <v>2510</v>
      </c>
      <c r="AC73" s="50"/>
    </row>
    <row r="74" spans="1:29" ht="32.25" customHeight="1" x14ac:dyDescent="0.25">
      <c r="A74" s="50"/>
      <c r="B74" s="50"/>
      <c r="C74" s="61" t="s">
        <v>51</v>
      </c>
      <c r="D74" s="50"/>
      <c r="E74" s="68" t="s">
        <v>48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41" t="s">
        <v>89</v>
      </c>
      <c r="Y74" s="41" t="s">
        <v>88</v>
      </c>
      <c r="Z74" s="50"/>
      <c r="AA74" s="50"/>
      <c r="AB74" s="63"/>
      <c r="AC74" s="50"/>
    </row>
    <row r="75" spans="1:29" ht="32.25" customHeight="1" x14ac:dyDescent="0.25">
      <c r="A75" s="50"/>
      <c r="B75" s="50"/>
      <c r="C75" s="61" t="s">
        <v>52</v>
      </c>
      <c r="D75" s="50"/>
      <c r="E75" s="68" t="s">
        <v>47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41" t="s">
        <v>89</v>
      </c>
      <c r="Y75" s="41" t="s">
        <v>88</v>
      </c>
      <c r="Z75" s="50"/>
      <c r="AA75" s="50"/>
      <c r="AB75" s="63">
        <v>10485</v>
      </c>
      <c r="AC75" s="50"/>
    </row>
    <row r="76" spans="1:29" ht="32.25" customHeight="1" x14ac:dyDescent="0.25">
      <c r="A76" s="50"/>
      <c r="B76" s="50"/>
      <c r="C76" s="61" t="s">
        <v>53</v>
      </c>
      <c r="D76" s="50"/>
      <c r="E76" s="68" t="s">
        <v>47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41" t="s">
        <v>89</v>
      </c>
      <c r="Y76" s="41" t="s">
        <v>88</v>
      </c>
      <c r="Z76" s="50"/>
      <c r="AA76" s="50"/>
      <c r="AB76" s="63">
        <v>3658</v>
      </c>
      <c r="AC76" s="50"/>
    </row>
    <row r="77" spans="1:29" ht="32.25" customHeight="1" x14ac:dyDescent="0.25">
      <c r="A77" s="50"/>
      <c r="B77" s="50"/>
      <c r="C77" s="61" t="s">
        <v>54</v>
      </c>
      <c r="D77" s="50"/>
      <c r="E77" s="68" t="s">
        <v>47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41" t="s">
        <v>89</v>
      </c>
      <c r="Y77" s="41" t="s">
        <v>88</v>
      </c>
      <c r="Z77" s="50"/>
      <c r="AA77" s="50"/>
      <c r="AB77" s="63">
        <v>6210</v>
      </c>
      <c r="AC77" s="50"/>
    </row>
    <row r="78" spans="1:29" ht="32.25" customHeight="1" x14ac:dyDescent="0.25">
      <c r="A78" s="50"/>
      <c r="B78" s="50"/>
      <c r="C78" s="61" t="s">
        <v>55</v>
      </c>
      <c r="D78" s="50"/>
      <c r="E78" s="68" t="s">
        <v>47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41" t="s">
        <v>89</v>
      </c>
      <c r="Y78" s="41" t="s">
        <v>88</v>
      </c>
      <c r="Z78" s="50"/>
      <c r="AA78" s="50"/>
      <c r="AB78" s="63">
        <v>1550</v>
      </c>
      <c r="AC78" s="50"/>
    </row>
    <row r="79" spans="1:29" ht="32.25" customHeight="1" x14ac:dyDescent="0.25">
      <c r="A79" s="50"/>
      <c r="B79" s="50"/>
      <c r="C79" s="61" t="s">
        <v>56</v>
      </c>
      <c r="D79" s="50"/>
      <c r="E79" s="68" t="s">
        <v>47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41" t="s">
        <v>89</v>
      </c>
      <c r="Y79" s="41" t="s">
        <v>88</v>
      </c>
      <c r="Z79" s="50"/>
      <c r="AA79" s="50"/>
      <c r="AB79" s="63">
        <v>850</v>
      </c>
      <c r="AC79" s="50"/>
    </row>
    <row r="80" spans="1:29" ht="32.25" customHeight="1" x14ac:dyDescent="0.25">
      <c r="A80" s="50"/>
      <c r="B80" s="50"/>
      <c r="C80" s="61" t="s">
        <v>57</v>
      </c>
      <c r="D80" s="50"/>
      <c r="E80" s="68" t="s">
        <v>47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41" t="s">
        <v>89</v>
      </c>
      <c r="Y80" s="41" t="s">
        <v>88</v>
      </c>
      <c r="Z80" s="50"/>
      <c r="AA80" s="50"/>
      <c r="AB80" s="63">
        <v>4500</v>
      </c>
      <c r="AC80" s="50"/>
    </row>
    <row r="81" spans="1:30" ht="32.25" customHeight="1" x14ac:dyDescent="0.25">
      <c r="A81" s="50"/>
      <c r="B81" s="50"/>
      <c r="C81" s="61" t="s">
        <v>58</v>
      </c>
      <c r="D81" s="50"/>
      <c r="E81" s="68" t="s">
        <v>48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41" t="s">
        <v>89</v>
      </c>
      <c r="Y81" s="41" t="s">
        <v>88</v>
      </c>
      <c r="Z81" s="50"/>
      <c r="AA81" s="50"/>
      <c r="AB81" s="63"/>
      <c r="AC81" s="50"/>
    </row>
    <row r="82" spans="1:30" ht="32.25" customHeight="1" x14ac:dyDescent="0.25">
      <c r="A82" s="50"/>
      <c r="B82" s="50"/>
      <c r="C82" s="61" t="s">
        <v>59</v>
      </c>
      <c r="D82" s="50"/>
      <c r="E82" s="86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41" t="s">
        <v>89</v>
      </c>
      <c r="Y82" s="41" t="s">
        <v>88</v>
      </c>
      <c r="Z82" s="50"/>
      <c r="AA82" s="50"/>
      <c r="AB82" s="63"/>
      <c r="AC82" s="50"/>
    </row>
    <row r="83" spans="1:30" ht="32.25" customHeight="1" x14ac:dyDescent="0.25">
      <c r="A83" s="50"/>
      <c r="B83" s="50"/>
      <c r="C83" s="61" t="s">
        <v>60</v>
      </c>
      <c r="D83" s="50"/>
      <c r="E83" s="86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41" t="s">
        <v>89</v>
      </c>
      <c r="Y83" s="41" t="s">
        <v>88</v>
      </c>
      <c r="Z83" s="50"/>
      <c r="AA83" s="50"/>
      <c r="AB83" s="63"/>
      <c r="AC83" s="50"/>
    </row>
    <row r="84" spans="1:30" ht="32.25" customHeight="1" x14ac:dyDescent="0.25">
      <c r="A84" s="50"/>
      <c r="B84" s="50"/>
      <c r="C84" s="61" t="s">
        <v>61</v>
      </c>
      <c r="D84" s="50"/>
      <c r="E84" s="68" t="s">
        <v>39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41" t="s">
        <v>89</v>
      </c>
      <c r="Y84" s="41" t="s">
        <v>88</v>
      </c>
      <c r="Z84" s="50"/>
      <c r="AA84" s="50"/>
      <c r="AB84" s="63">
        <v>95000</v>
      </c>
      <c r="AC84" s="50"/>
    </row>
    <row r="85" spans="1:30" ht="32.25" customHeight="1" x14ac:dyDescent="0.25">
      <c r="A85" s="50"/>
      <c r="B85" s="50"/>
      <c r="C85" s="61" t="s">
        <v>62</v>
      </c>
      <c r="D85" s="50"/>
      <c r="E85" s="68" t="s">
        <v>39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41" t="s">
        <v>89</v>
      </c>
      <c r="Y85" s="41" t="s">
        <v>88</v>
      </c>
      <c r="Z85" s="50"/>
      <c r="AA85" s="50"/>
      <c r="AB85" s="63">
        <v>175000</v>
      </c>
      <c r="AC85" s="50"/>
    </row>
    <row r="86" spans="1:30" ht="32.25" customHeight="1" x14ac:dyDescent="0.25">
      <c r="A86" s="50"/>
      <c r="B86" s="50"/>
      <c r="C86" s="61" t="s">
        <v>63</v>
      </c>
      <c r="D86" s="50"/>
      <c r="E86" s="68" t="s">
        <v>47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41" t="s">
        <v>89</v>
      </c>
      <c r="Y86" s="41" t="s">
        <v>88</v>
      </c>
      <c r="Z86" s="50"/>
      <c r="AA86" s="50"/>
      <c r="AB86" s="63">
        <v>3000</v>
      </c>
      <c r="AC86" s="50"/>
    </row>
    <row r="87" spans="1:30" ht="32.25" customHeight="1" x14ac:dyDescent="0.25">
      <c r="A87" s="50"/>
      <c r="B87" s="50"/>
      <c r="C87" s="50"/>
      <c r="D87" s="50"/>
      <c r="E87" s="86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65"/>
      <c r="Y87" s="65"/>
      <c r="Z87" s="50"/>
      <c r="AA87" s="50"/>
      <c r="AB87" s="78">
        <f>SUM(AB71:AB86)</f>
        <v>374629.16000000003</v>
      </c>
      <c r="AC87" s="50"/>
      <c r="AD87" s="79"/>
    </row>
    <row r="88" spans="1:30" ht="32.25" customHeight="1" x14ac:dyDescent="0.25">
      <c r="A88" s="50"/>
      <c r="B88" s="50"/>
      <c r="C88" s="117" t="s">
        <v>42</v>
      </c>
      <c r="D88" s="50"/>
      <c r="E88" s="86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65"/>
      <c r="Y88" s="65"/>
      <c r="Z88" s="50"/>
      <c r="AA88" s="50"/>
      <c r="AB88" s="78">
        <f>AB87+AB69</f>
        <v>605484.16</v>
      </c>
      <c r="AC88" s="50"/>
      <c r="AD88" s="79"/>
    </row>
    <row r="89" spans="1:30" ht="32.25" customHeight="1" x14ac:dyDescent="0.25">
      <c r="A89" s="26"/>
      <c r="B89" s="22"/>
      <c r="C89" s="117" t="s">
        <v>43</v>
      </c>
      <c r="D89" s="50"/>
      <c r="E89" s="86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62"/>
      <c r="V89" s="50"/>
      <c r="W89" s="50"/>
      <c r="X89" s="65"/>
      <c r="Y89" s="65"/>
      <c r="Z89" s="50"/>
      <c r="AA89" s="50"/>
      <c r="AB89" s="65"/>
      <c r="AC89" s="50"/>
    </row>
    <row r="90" spans="1:30" ht="32.25" customHeight="1" x14ac:dyDescent="0.25">
      <c r="A90" s="26"/>
      <c r="B90" s="5">
        <v>11</v>
      </c>
      <c r="C90" s="31" t="s">
        <v>37</v>
      </c>
      <c r="D90" s="50"/>
      <c r="E90" s="86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62"/>
      <c r="V90" s="50"/>
      <c r="W90" s="50"/>
      <c r="X90" s="65"/>
      <c r="Y90" s="65"/>
      <c r="Z90" s="50"/>
      <c r="AA90" s="50"/>
      <c r="AB90" s="65"/>
      <c r="AC90" s="50"/>
    </row>
    <row r="91" spans="1:30" ht="32.25" customHeight="1" x14ac:dyDescent="0.25">
      <c r="A91" s="26"/>
      <c r="B91" s="22"/>
      <c r="C91" s="40" t="s">
        <v>46</v>
      </c>
      <c r="D91" s="50"/>
      <c r="E91" s="68" t="s">
        <v>47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62"/>
      <c r="V91" s="50"/>
      <c r="W91" s="50"/>
      <c r="X91" s="65" t="s">
        <v>92</v>
      </c>
      <c r="Y91" s="65" t="s">
        <v>93</v>
      </c>
      <c r="Z91" s="50"/>
      <c r="AA91" s="50"/>
      <c r="AB91" s="63">
        <v>14650</v>
      </c>
      <c r="AC91" s="50"/>
    </row>
    <row r="92" spans="1:30" ht="32.25" customHeight="1" x14ac:dyDescent="0.25">
      <c r="A92" s="26"/>
      <c r="B92" s="22"/>
      <c r="C92" s="40" t="s">
        <v>49</v>
      </c>
      <c r="D92" s="50"/>
      <c r="E92" s="68" t="s">
        <v>47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62"/>
      <c r="V92" s="50"/>
      <c r="W92" s="50"/>
      <c r="X92" s="65" t="s">
        <v>92</v>
      </c>
      <c r="Y92" s="65" t="s">
        <v>93</v>
      </c>
      <c r="Z92" s="50"/>
      <c r="AA92" s="50"/>
      <c r="AB92" s="63">
        <v>2500</v>
      </c>
      <c r="AC92" s="50"/>
    </row>
    <row r="93" spans="1:30" ht="32.25" customHeight="1" x14ac:dyDescent="0.25">
      <c r="A93" s="26"/>
      <c r="B93" s="22"/>
      <c r="C93" s="40" t="s">
        <v>50</v>
      </c>
      <c r="D93" s="50"/>
      <c r="E93" s="68" t="s">
        <v>47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62"/>
      <c r="V93" s="50"/>
      <c r="W93" s="50"/>
      <c r="X93" s="65" t="s">
        <v>92</v>
      </c>
      <c r="Y93" s="65" t="s">
        <v>93</v>
      </c>
      <c r="Z93" s="50"/>
      <c r="AA93" s="50"/>
      <c r="AB93" s="63">
        <v>3850</v>
      </c>
      <c r="AC93" s="50"/>
    </row>
    <row r="94" spans="1:30" ht="32.25" customHeight="1" x14ac:dyDescent="0.25">
      <c r="A94" s="26"/>
      <c r="B94" s="5"/>
      <c r="C94" s="40" t="s">
        <v>51</v>
      </c>
      <c r="D94" s="50"/>
      <c r="E94" s="68" t="s">
        <v>47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62"/>
      <c r="V94" s="50"/>
      <c r="W94" s="50"/>
      <c r="X94" s="65" t="s">
        <v>92</v>
      </c>
      <c r="Y94" s="65" t="s">
        <v>93</v>
      </c>
      <c r="Z94" s="50"/>
      <c r="AA94" s="50"/>
      <c r="AB94" s="63">
        <v>12500</v>
      </c>
      <c r="AC94" s="50"/>
    </row>
    <row r="95" spans="1:30" ht="32.25" customHeight="1" x14ac:dyDescent="0.25">
      <c r="A95" s="26"/>
      <c r="B95" s="5"/>
      <c r="C95" s="40" t="s">
        <v>52</v>
      </c>
      <c r="D95" s="50"/>
      <c r="E95" s="68" t="s">
        <v>47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62"/>
      <c r="V95" s="50"/>
      <c r="W95" s="50"/>
      <c r="X95" s="65" t="s">
        <v>92</v>
      </c>
      <c r="Y95" s="65" t="s">
        <v>93</v>
      </c>
      <c r="Z95" s="50"/>
      <c r="AA95" s="50"/>
      <c r="AB95" s="63">
        <v>650</v>
      </c>
      <c r="AC95" s="50"/>
    </row>
    <row r="96" spans="1:30" ht="32.25" customHeight="1" x14ac:dyDescent="0.25">
      <c r="A96" s="26"/>
      <c r="B96" s="5"/>
      <c r="C96" s="40" t="s">
        <v>53</v>
      </c>
      <c r="D96" s="50"/>
      <c r="E96" s="68" t="s">
        <v>47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62"/>
      <c r="V96" s="50"/>
      <c r="W96" s="50"/>
      <c r="X96" s="65" t="s">
        <v>92</v>
      </c>
      <c r="Y96" s="65" t="s">
        <v>93</v>
      </c>
      <c r="Z96" s="50"/>
      <c r="AA96" s="50"/>
      <c r="AB96" s="63">
        <v>1500</v>
      </c>
      <c r="AC96" s="50"/>
    </row>
    <row r="97" spans="1:29" ht="32.25" customHeight="1" x14ac:dyDescent="0.25">
      <c r="A97" s="26"/>
      <c r="B97" s="5"/>
      <c r="C97" s="40" t="s">
        <v>54</v>
      </c>
      <c r="D97" s="50"/>
      <c r="E97" s="68" t="s">
        <v>47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62"/>
      <c r="V97" s="50"/>
      <c r="W97" s="50"/>
      <c r="X97" s="65" t="s">
        <v>92</v>
      </c>
      <c r="Y97" s="65" t="s">
        <v>93</v>
      </c>
      <c r="Z97" s="50"/>
      <c r="AA97" s="50"/>
      <c r="AB97" s="63">
        <v>2250</v>
      </c>
      <c r="AC97" s="50"/>
    </row>
    <row r="98" spans="1:29" ht="32.25" customHeight="1" x14ac:dyDescent="0.25">
      <c r="A98" s="26"/>
      <c r="B98" s="5"/>
      <c r="C98" s="40" t="s">
        <v>55</v>
      </c>
      <c r="D98" s="50"/>
      <c r="E98" s="68" t="s">
        <v>48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62"/>
      <c r="V98" s="50"/>
      <c r="W98" s="50"/>
      <c r="X98" s="65" t="s">
        <v>92</v>
      </c>
      <c r="Y98" s="65" t="s">
        <v>93</v>
      </c>
      <c r="Z98" s="50"/>
      <c r="AA98" s="50"/>
      <c r="AB98" s="63">
        <v>0</v>
      </c>
      <c r="AC98" s="50"/>
    </row>
    <row r="99" spans="1:29" ht="32.25" customHeight="1" x14ac:dyDescent="0.25">
      <c r="A99" s="26"/>
      <c r="B99" s="5"/>
      <c r="C99" s="40" t="s">
        <v>56</v>
      </c>
      <c r="D99" s="50"/>
      <c r="E99" s="68" t="s">
        <v>47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62"/>
      <c r="V99" s="50"/>
      <c r="W99" s="50"/>
      <c r="X99" s="65" t="s">
        <v>92</v>
      </c>
      <c r="Y99" s="65" t="s">
        <v>93</v>
      </c>
      <c r="Z99" s="50"/>
      <c r="AA99" s="50"/>
      <c r="AB99" s="63">
        <v>1500</v>
      </c>
      <c r="AC99" s="50"/>
    </row>
    <row r="100" spans="1:29" ht="32.25" customHeight="1" x14ac:dyDescent="0.25">
      <c r="A100" s="26"/>
      <c r="B100" s="22"/>
      <c r="C100" s="40" t="s">
        <v>57</v>
      </c>
      <c r="D100" s="50"/>
      <c r="E100" s="68" t="s">
        <v>47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62"/>
      <c r="V100" s="50"/>
      <c r="W100" s="50"/>
      <c r="X100" s="65" t="s">
        <v>92</v>
      </c>
      <c r="Y100" s="65" t="s">
        <v>93</v>
      </c>
      <c r="Z100" s="50"/>
      <c r="AA100" s="50"/>
      <c r="AB100" s="63">
        <v>5500</v>
      </c>
      <c r="AC100" s="50"/>
    </row>
    <row r="101" spans="1:29" ht="32.25" customHeight="1" x14ac:dyDescent="0.25">
      <c r="A101" s="26"/>
      <c r="B101" s="23" t="s">
        <v>48</v>
      </c>
      <c r="C101" s="40" t="s">
        <v>58</v>
      </c>
      <c r="D101" s="50"/>
      <c r="E101" s="68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62"/>
      <c r="V101" s="50"/>
      <c r="W101" s="50"/>
      <c r="X101" s="65" t="s">
        <v>92</v>
      </c>
      <c r="Y101" s="65" t="s">
        <v>93</v>
      </c>
      <c r="Z101" s="50"/>
      <c r="AA101" s="50"/>
      <c r="AB101" s="63">
        <v>0</v>
      </c>
      <c r="AC101" s="50"/>
    </row>
    <row r="102" spans="1:29" ht="32.25" customHeight="1" x14ac:dyDescent="0.25">
      <c r="A102" s="26"/>
      <c r="B102" s="5" t="s">
        <v>48</v>
      </c>
      <c r="C102" s="40" t="s">
        <v>59</v>
      </c>
      <c r="D102" s="50"/>
      <c r="E102" s="68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62"/>
      <c r="V102" s="50"/>
      <c r="W102" s="50"/>
      <c r="X102" s="65" t="s">
        <v>92</v>
      </c>
      <c r="Y102" s="65" t="s">
        <v>93</v>
      </c>
      <c r="Z102" s="50"/>
      <c r="AA102" s="50"/>
      <c r="AB102" s="63">
        <v>0</v>
      </c>
      <c r="AC102" s="50"/>
    </row>
    <row r="103" spans="1:29" ht="32.25" customHeight="1" x14ac:dyDescent="0.25">
      <c r="A103" s="50"/>
      <c r="B103" s="50"/>
      <c r="C103" s="40" t="s">
        <v>60</v>
      </c>
      <c r="D103" s="50"/>
      <c r="E103" s="68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62"/>
      <c r="V103" s="50"/>
      <c r="W103" s="50"/>
      <c r="X103" s="65" t="s">
        <v>92</v>
      </c>
      <c r="Y103" s="65" t="s">
        <v>93</v>
      </c>
      <c r="Z103" s="50"/>
      <c r="AA103" s="50"/>
      <c r="AB103" s="63">
        <v>0</v>
      </c>
      <c r="AC103" s="50"/>
    </row>
    <row r="104" spans="1:29" ht="32.25" customHeight="1" x14ac:dyDescent="0.25">
      <c r="A104" s="50"/>
      <c r="B104" s="50"/>
      <c r="C104" s="40" t="s">
        <v>61</v>
      </c>
      <c r="D104" s="50"/>
      <c r="E104" s="68" t="s">
        <v>47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62"/>
      <c r="V104" s="50"/>
      <c r="W104" s="50"/>
      <c r="X104" s="65" t="s">
        <v>92</v>
      </c>
      <c r="Y104" s="65" t="s">
        <v>93</v>
      </c>
      <c r="Z104" s="50"/>
      <c r="AA104" s="50"/>
      <c r="AB104" s="63">
        <v>190000</v>
      </c>
      <c r="AC104" s="50"/>
    </row>
    <row r="105" spans="1:29" ht="32.25" customHeight="1" x14ac:dyDescent="0.25">
      <c r="A105" s="50"/>
      <c r="B105" s="50"/>
      <c r="C105" s="40" t="s">
        <v>62</v>
      </c>
      <c r="D105" s="50"/>
      <c r="E105" s="68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62"/>
      <c r="V105" s="50"/>
      <c r="W105" s="50"/>
      <c r="X105" s="65" t="s">
        <v>92</v>
      </c>
      <c r="Y105" s="65" t="s">
        <v>93</v>
      </c>
      <c r="Z105" s="50"/>
      <c r="AA105" s="50"/>
      <c r="AB105" s="63"/>
      <c r="AC105" s="50"/>
    </row>
    <row r="106" spans="1:29" ht="32.25" customHeight="1" x14ac:dyDescent="0.25">
      <c r="A106" s="50"/>
      <c r="B106" s="50"/>
      <c r="C106" s="40" t="s">
        <v>63</v>
      </c>
      <c r="D106" s="50"/>
      <c r="E106" s="68" t="s">
        <v>48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62"/>
      <c r="V106" s="50"/>
      <c r="W106" s="50"/>
      <c r="X106" s="65" t="s">
        <v>92</v>
      </c>
      <c r="Y106" s="65" t="s">
        <v>93</v>
      </c>
      <c r="Z106" s="50"/>
      <c r="AA106" s="50"/>
      <c r="AB106" s="63"/>
      <c r="AC106" s="50"/>
    </row>
    <row r="107" spans="1:29" ht="32.25" customHeight="1" x14ac:dyDescent="0.25">
      <c r="A107" s="50"/>
      <c r="B107" s="50"/>
      <c r="C107" s="40"/>
      <c r="D107" s="50"/>
      <c r="E107" s="86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62"/>
      <c r="V107" s="50"/>
      <c r="W107" s="50"/>
      <c r="X107" s="68"/>
      <c r="Y107" s="68"/>
      <c r="Z107" s="50"/>
      <c r="AA107" s="50"/>
      <c r="AB107" s="80">
        <f>SUM(AB91:AB106)</f>
        <v>234900</v>
      </c>
      <c r="AC107" s="50"/>
    </row>
    <row r="108" spans="1:29" ht="32.25" customHeight="1" x14ac:dyDescent="0.25">
      <c r="A108" s="50"/>
      <c r="B108" s="49">
        <v>12</v>
      </c>
      <c r="C108" s="31" t="s">
        <v>37</v>
      </c>
      <c r="D108" s="50"/>
      <c r="E108" s="86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62"/>
      <c r="V108" s="50"/>
      <c r="W108" s="50"/>
      <c r="X108" s="68"/>
      <c r="Y108" s="68"/>
      <c r="Z108" s="50"/>
      <c r="AA108" s="50"/>
      <c r="AB108" s="64"/>
      <c r="AC108" s="50"/>
    </row>
    <row r="109" spans="1:29" ht="32.25" customHeight="1" x14ac:dyDescent="0.25">
      <c r="A109" s="50"/>
      <c r="B109" s="50"/>
      <c r="C109" s="40" t="s">
        <v>46</v>
      </c>
      <c r="D109" s="50"/>
      <c r="E109" s="68" t="s">
        <v>47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62"/>
      <c r="V109" s="50"/>
      <c r="W109" s="50"/>
      <c r="X109" s="65"/>
      <c r="Y109" s="65" t="s">
        <v>93</v>
      </c>
      <c r="Z109" s="50"/>
      <c r="AA109" s="50"/>
      <c r="AB109" s="63">
        <v>48000</v>
      </c>
      <c r="AC109" s="50"/>
    </row>
    <row r="110" spans="1:29" ht="32.25" customHeight="1" x14ac:dyDescent="0.25">
      <c r="A110" s="50"/>
      <c r="B110" s="50"/>
      <c r="C110" s="40" t="s">
        <v>49</v>
      </c>
      <c r="D110" s="50"/>
      <c r="E110" s="68" t="s">
        <v>47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62"/>
      <c r="V110" s="50"/>
      <c r="W110" s="50"/>
      <c r="X110" s="65" t="s">
        <v>92</v>
      </c>
      <c r="Y110" s="65" t="s">
        <v>93</v>
      </c>
      <c r="Z110" s="50"/>
      <c r="AA110" s="50"/>
      <c r="AB110" s="63">
        <v>23110</v>
      </c>
      <c r="AC110" s="50"/>
    </row>
    <row r="111" spans="1:29" ht="32.25" customHeight="1" x14ac:dyDescent="0.25">
      <c r="A111" s="50"/>
      <c r="B111" s="50"/>
      <c r="C111" s="40" t="s">
        <v>50</v>
      </c>
      <c r="D111" s="50"/>
      <c r="E111" s="68" t="s">
        <v>39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62"/>
      <c r="V111" s="50"/>
      <c r="W111" s="50"/>
      <c r="X111" s="65" t="s">
        <v>92</v>
      </c>
      <c r="Y111" s="65" t="s">
        <v>93</v>
      </c>
      <c r="Z111" s="50"/>
      <c r="AA111" s="50"/>
      <c r="AB111" s="63">
        <v>55450</v>
      </c>
      <c r="AC111" s="50"/>
    </row>
    <row r="112" spans="1:29" ht="32.25" customHeight="1" x14ac:dyDescent="0.25">
      <c r="A112" s="50"/>
      <c r="B112" s="50"/>
      <c r="C112" s="40" t="s">
        <v>51</v>
      </c>
      <c r="D112" s="50"/>
      <c r="E112" s="68" t="s">
        <v>47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62"/>
      <c r="V112" s="50"/>
      <c r="W112" s="50"/>
      <c r="X112" s="65" t="s">
        <v>92</v>
      </c>
      <c r="Y112" s="65" t="s">
        <v>93</v>
      </c>
      <c r="Z112" s="50"/>
      <c r="AA112" s="50"/>
      <c r="AB112" s="63">
        <v>44200</v>
      </c>
      <c r="AC112" s="50"/>
    </row>
    <row r="113" spans="1:29" ht="32.25" customHeight="1" x14ac:dyDescent="0.25">
      <c r="A113" s="50"/>
      <c r="B113" s="50"/>
      <c r="C113" s="40" t="s">
        <v>52</v>
      </c>
      <c r="D113" s="50"/>
      <c r="E113" s="68" t="s">
        <v>47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62"/>
      <c r="V113" s="50"/>
      <c r="W113" s="50"/>
      <c r="X113" s="65" t="s">
        <v>92</v>
      </c>
      <c r="Y113" s="65" t="s">
        <v>93</v>
      </c>
      <c r="Z113" s="50"/>
      <c r="AA113" s="50"/>
      <c r="AB113" s="63">
        <v>20000</v>
      </c>
      <c r="AC113" s="50"/>
    </row>
    <row r="114" spans="1:29" ht="32.25" customHeight="1" x14ac:dyDescent="0.25">
      <c r="A114" s="50"/>
      <c r="B114" s="50"/>
      <c r="C114" s="40" t="s">
        <v>53</v>
      </c>
      <c r="D114" s="50"/>
      <c r="E114" s="68" t="s">
        <v>47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62"/>
      <c r="V114" s="50"/>
      <c r="W114" s="50"/>
      <c r="X114" s="65" t="s">
        <v>92</v>
      </c>
      <c r="Y114" s="65" t="s">
        <v>93</v>
      </c>
      <c r="Z114" s="50"/>
      <c r="AA114" s="50"/>
      <c r="AB114" s="63">
        <v>15000</v>
      </c>
      <c r="AC114" s="50"/>
    </row>
    <row r="115" spans="1:29" ht="32.25" customHeight="1" x14ac:dyDescent="0.25">
      <c r="A115" s="50"/>
      <c r="B115" s="50"/>
      <c r="C115" s="40" t="s">
        <v>54</v>
      </c>
      <c r="D115" s="50"/>
      <c r="E115" s="68" t="s">
        <v>47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62"/>
      <c r="V115" s="50"/>
      <c r="W115" s="50"/>
      <c r="X115" s="65" t="s">
        <v>92</v>
      </c>
      <c r="Y115" s="65" t="s">
        <v>93</v>
      </c>
      <c r="Z115" s="50"/>
      <c r="AA115" s="50"/>
      <c r="AB115" s="63">
        <v>22840</v>
      </c>
      <c r="AC115" s="50"/>
    </row>
    <row r="116" spans="1:29" ht="32.25" customHeight="1" x14ac:dyDescent="0.25">
      <c r="A116" s="50"/>
      <c r="B116" s="50"/>
      <c r="C116" s="40" t="s">
        <v>55</v>
      </c>
      <c r="D116" s="50"/>
      <c r="E116" s="68" t="s">
        <v>47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62"/>
      <c r="V116" s="50"/>
      <c r="W116" s="50"/>
      <c r="X116" s="65" t="s">
        <v>92</v>
      </c>
      <c r="Y116" s="65" t="s">
        <v>93</v>
      </c>
      <c r="Z116" s="50"/>
      <c r="AA116" s="50"/>
      <c r="AB116" s="63">
        <v>30000</v>
      </c>
      <c r="AC116" s="50"/>
    </row>
    <row r="117" spans="1:29" ht="32.25" customHeight="1" x14ac:dyDescent="0.25">
      <c r="A117" s="50"/>
      <c r="B117" s="50"/>
      <c r="C117" s="40" t="s">
        <v>56</v>
      </c>
      <c r="D117" s="50"/>
      <c r="E117" s="68" t="s">
        <v>47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62"/>
      <c r="V117" s="50"/>
      <c r="W117" s="50"/>
      <c r="X117" s="65" t="s">
        <v>92</v>
      </c>
      <c r="Y117" s="65" t="s">
        <v>93</v>
      </c>
      <c r="Z117" s="50"/>
      <c r="AA117" s="50"/>
      <c r="AB117" s="63">
        <v>2000</v>
      </c>
      <c r="AC117" s="50"/>
    </row>
    <row r="118" spans="1:29" ht="32.25" customHeight="1" x14ac:dyDescent="0.25">
      <c r="A118" s="50"/>
      <c r="B118" s="50"/>
      <c r="C118" s="40" t="s">
        <v>57</v>
      </c>
      <c r="D118" s="50"/>
      <c r="E118" s="68" t="s">
        <v>47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62"/>
      <c r="V118" s="50"/>
      <c r="W118" s="50"/>
      <c r="X118" s="65" t="s">
        <v>92</v>
      </c>
      <c r="Y118" s="65" t="s">
        <v>93</v>
      </c>
      <c r="Z118" s="50"/>
      <c r="AA118" s="50"/>
      <c r="AB118" s="63">
        <v>10000</v>
      </c>
      <c r="AC118" s="50"/>
    </row>
    <row r="119" spans="1:29" ht="32.25" customHeight="1" x14ac:dyDescent="0.25">
      <c r="A119" s="50"/>
      <c r="B119" s="50"/>
      <c r="C119" s="40" t="s">
        <v>58</v>
      </c>
      <c r="D119" s="50"/>
      <c r="E119" s="68" t="s">
        <v>47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62"/>
      <c r="V119" s="50"/>
      <c r="W119" s="50"/>
      <c r="X119" s="65" t="s">
        <v>92</v>
      </c>
      <c r="Y119" s="65" t="s">
        <v>93</v>
      </c>
      <c r="Z119" s="50"/>
      <c r="AA119" s="50"/>
      <c r="AB119" s="63">
        <v>7500</v>
      </c>
      <c r="AC119" s="50"/>
    </row>
    <row r="120" spans="1:29" ht="32.25" customHeight="1" x14ac:dyDescent="0.25">
      <c r="A120" s="50"/>
      <c r="B120" s="50"/>
      <c r="C120" s="40" t="s">
        <v>59</v>
      </c>
      <c r="D120" s="50"/>
      <c r="E120" s="68" t="s">
        <v>48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62"/>
      <c r="V120" s="50"/>
      <c r="W120" s="50"/>
      <c r="X120" s="65" t="s">
        <v>92</v>
      </c>
      <c r="Y120" s="65" t="s">
        <v>93</v>
      </c>
      <c r="Z120" s="50"/>
      <c r="AA120" s="50"/>
      <c r="AB120" s="63">
        <v>0</v>
      </c>
      <c r="AC120" s="50"/>
    </row>
    <row r="121" spans="1:29" ht="32.25" customHeight="1" x14ac:dyDescent="0.25">
      <c r="A121" s="50"/>
      <c r="B121" s="50"/>
      <c r="C121" s="40" t="s">
        <v>60</v>
      </c>
      <c r="D121" s="50"/>
      <c r="E121" s="68" t="s">
        <v>39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62"/>
      <c r="V121" s="50"/>
      <c r="W121" s="50"/>
      <c r="X121" s="65" t="s">
        <v>92</v>
      </c>
      <c r="Y121" s="65" t="s">
        <v>93</v>
      </c>
      <c r="Z121" s="50"/>
      <c r="AA121" s="50"/>
      <c r="AB121" s="63">
        <v>50000</v>
      </c>
      <c r="AC121" s="50"/>
    </row>
    <row r="122" spans="1:29" ht="32.25" customHeight="1" x14ac:dyDescent="0.25">
      <c r="A122" s="50"/>
      <c r="B122" s="50"/>
      <c r="C122" s="40" t="s">
        <v>61</v>
      </c>
      <c r="D122" s="50"/>
      <c r="E122" s="68" t="s">
        <v>39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62"/>
      <c r="V122" s="50"/>
      <c r="W122" s="50"/>
      <c r="X122" s="65" t="s">
        <v>92</v>
      </c>
      <c r="Y122" s="65" t="s">
        <v>93</v>
      </c>
      <c r="Z122" s="50"/>
      <c r="AA122" s="50"/>
      <c r="AB122" s="63">
        <v>98750</v>
      </c>
      <c r="AC122" s="50"/>
    </row>
    <row r="123" spans="1:29" ht="32.25" customHeight="1" x14ac:dyDescent="0.25">
      <c r="A123" s="50"/>
      <c r="B123" s="50"/>
      <c r="C123" s="40" t="s">
        <v>62</v>
      </c>
      <c r="D123" s="50"/>
      <c r="E123" s="68" t="s">
        <v>39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62"/>
      <c r="V123" s="50"/>
      <c r="W123" s="50"/>
      <c r="X123" s="65" t="s">
        <v>92</v>
      </c>
      <c r="Y123" s="65" t="s">
        <v>93</v>
      </c>
      <c r="Z123" s="50"/>
      <c r="AA123" s="50"/>
      <c r="AB123" s="63">
        <v>125000</v>
      </c>
      <c r="AC123" s="50"/>
    </row>
    <row r="124" spans="1:29" ht="32.25" customHeight="1" x14ac:dyDescent="0.25">
      <c r="A124" s="50"/>
      <c r="B124" s="50"/>
      <c r="C124" s="40" t="s">
        <v>63</v>
      </c>
      <c r="D124" s="50"/>
      <c r="E124" s="68" t="s">
        <v>47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62"/>
      <c r="V124" s="50"/>
      <c r="W124" s="50"/>
      <c r="X124" s="65" t="s">
        <v>92</v>
      </c>
      <c r="Y124" s="65" t="s">
        <v>93</v>
      </c>
      <c r="Z124" s="50"/>
      <c r="AA124" s="50"/>
      <c r="AB124" s="63">
        <v>3000</v>
      </c>
      <c r="AC124" s="50"/>
    </row>
    <row r="125" spans="1:29" ht="32.25" customHeight="1" x14ac:dyDescent="0.25">
      <c r="A125" s="50"/>
      <c r="B125" s="50"/>
      <c r="C125" s="50"/>
      <c r="D125" s="50"/>
      <c r="E125" s="83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62"/>
      <c r="V125" s="50"/>
      <c r="W125" s="50"/>
      <c r="X125" s="65"/>
      <c r="Y125" s="65"/>
      <c r="Z125" s="50"/>
      <c r="AA125" s="50"/>
      <c r="AB125" s="66">
        <f>SUM(AB109:AB124)</f>
        <v>554850</v>
      </c>
      <c r="AC125" s="50"/>
    </row>
    <row r="126" spans="1:29" ht="32.25" customHeight="1" x14ac:dyDescent="0.25">
      <c r="A126" s="50"/>
      <c r="B126" s="50"/>
      <c r="C126" s="117" t="s">
        <v>44</v>
      </c>
      <c r="D126" s="50"/>
      <c r="E126" s="83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62"/>
      <c r="V126" s="50"/>
      <c r="W126" s="50"/>
      <c r="X126" s="65"/>
      <c r="Y126" s="65"/>
      <c r="Z126" s="50"/>
      <c r="AA126" s="50"/>
      <c r="AB126" s="66">
        <f>AB125+AB107</f>
        <v>789750</v>
      </c>
      <c r="AC126" s="50"/>
    </row>
    <row r="127" spans="1:29" ht="32.25" customHeight="1" x14ac:dyDescent="0.25">
      <c r="A127" s="26"/>
      <c r="B127" s="22"/>
      <c r="C127" s="117" t="s">
        <v>45</v>
      </c>
      <c r="D127" s="50"/>
      <c r="E127" s="86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62"/>
      <c r="V127" s="50"/>
      <c r="W127" s="50"/>
      <c r="X127" s="65"/>
      <c r="Y127" s="65"/>
      <c r="Z127" s="50"/>
      <c r="AA127" s="50"/>
      <c r="AB127" s="65"/>
      <c r="AC127" s="50"/>
    </row>
    <row r="128" spans="1:29" ht="32.25" customHeight="1" x14ac:dyDescent="0.25">
      <c r="A128" s="26"/>
      <c r="B128" s="5">
        <v>11</v>
      </c>
      <c r="C128" s="31" t="s">
        <v>37</v>
      </c>
      <c r="D128" s="50"/>
      <c r="E128" s="86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62"/>
      <c r="V128" s="50"/>
      <c r="W128" s="50"/>
      <c r="X128" s="65"/>
      <c r="Y128" s="65"/>
      <c r="Z128" s="50"/>
      <c r="AA128" s="50"/>
      <c r="AB128" s="65"/>
      <c r="AC128" s="50"/>
    </row>
    <row r="129" spans="1:29" ht="32.25" customHeight="1" x14ac:dyDescent="0.25">
      <c r="A129" s="26"/>
      <c r="B129" s="22"/>
      <c r="C129" s="40" t="s">
        <v>46</v>
      </c>
      <c r="D129" s="50"/>
      <c r="E129" s="86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62"/>
      <c r="V129" s="50"/>
      <c r="W129" s="50"/>
      <c r="X129" s="68" t="s">
        <v>94</v>
      </c>
      <c r="Y129" s="68" t="s">
        <v>95</v>
      </c>
      <c r="Z129" s="50"/>
      <c r="AA129" s="50"/>
      <c r="AB129" s="63"/>
      <c r="AC129" s="50"/>
    </row>
    <row r="130" spans="1:29" ht="32.25" customHeight="1" x14ac:dyDescent="0.25">
      <c r="A130" s="26"/>
      <c r="B130" s="22"/>
      <c r="C130" s="40" t="s">
        <v>49</v>
      </c>
      <c r="D130" s="50"/>
      <c r="E130" s="86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62"/>
      <c r="V130" s="50"/>
      <c r="W130" s="50"/>
      <c r="X130" s="68" t="s">
        <v>94</v>
      </c>
      <c r="Y130" s="68" t="s">
        <v>95</v>
      </c>
      <c r="Z130" s="50"/>
      <c r="AA130" s="50"/>
      <c r="AB130" s="63"/>
      <c r="AC130" s="50"/>
    </row>
    <row r="131" spans="1:29" ht="32.25" customHeight="1" x14ac:dyDescent="0.25">
      <c r="A131" s="26"/>
      <c r="B131" s="22"/>
      <c r="C131" s="40" t="s">
        <v>50</v>
      </c>
      <c r="D131" s="50"/>
      <c r="E131" s="86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62"/>
      <c r="V131" s="50"/>
      <c r="W131" s="50"/>
      <c r="X131" s="68" t="s">
        <v>94</v>
      </c>
      <c r="Y131" s="68" t="s">
        <v>95</v>
      </c>
      <c r="Z131" s="50"/>
      <c r="AA131" s="50"/>
      <c r="AB131" s="63"/>
      <c r="AC131" s="50"/>
    </row>
    <row r="132" spans="1:29" ht="32.25" customHeight="1" x14ac:dyDescent="0.25">
      <c r="A132" s="26"/>
      <c r="B132" s="5"/>
      <c r="C132" s="40" t="s">
        <v>51</v>
      </c>
      <c r="D132" s="50"/>
      <c r="E132" s="86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62"/>
      <c r="V132" s="50"/>
      <c r="W132" s="50"/>
      <c r="X132" s="68" t="s">
        <v>94</v>
      </c>
      <c r="Y132" s="68" t="s">
        <v>95</v>
      </c>
      <c r="Z132" s="50"/>
      <c r="AA132" s="50"/>
      <c r="AB132" s="63"/>
      <c r="AC132" s="50"/>
    </row>
    <row r="133" spans="1:29" ht="32.25" customHeight="1" x14ac:dyDescent="0.25">
      <c r="A133" s="26"/>
      <c r="B133" s="5"/>
      <c r="C133" s="40" t="s">
        <v>52</v>
      </c>
      <c r="D133" s="50"/>
      <c r="E133" s="86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62"/>
      <c r="V133" s="50"/>
      <c r="W133" s="50"/>
      <c r="X133" s="68" t="s">
        <v>94</v>
      </c>
      <c r="Y133" s="68" t="s">
        <v>95</v>
      </c>
      <c r="Z133" s="50"/>
      <c r="AA133" s="50"/>
      <c r="AB133" s="63"/>
      <c r="AC133" s="50"/>
    </row>
    <row r="134" spans="1:29" ht="32.25" customHeight="1" x14ac:dyDescent="0.25">
      <c r="A134" s="26"/>
      <c r="B134" s="5"/>
      <c r="C134" s="40" t="s">
        <v>53</v>
      </c>
      <c r="D134" s="50"/>
      <c r="E134" s="86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62"/>
      <c r="V134" s="50"/>
      <c r="W134" s="50"/>
      <c r="X134" s="68" t="s">
        <v>94</v>
      </c>
      <c r="Y134" s="68" t="s">
        <v>95</v>
      </c>
      <c r="Z134" s="50"/>
      <c r="AA134" s="50"/>
      <c r="AB134" s="63"/>
      <c r="AC134" s="50"/>
    </row>
    <row r="135" spans="1:29" ht="32.25" customHeight="1" x14ac:dyDescent="0.25">
      <c r="A135" s="26"/>
      <c r="B135" s="5"/>
      <c r="C135" s="40" t="s">
        <v>54</v>
      </c>
      <c r="D135" s="50"/>
      <c r="E135" s="86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62"/>
      <c r="V135" s="50"/>
      <c r="W135" s="50"/>
      <c r="X135" s="68" t="s">
        <v>94</v>
      </c>
      <c r="Y135" s="68" t="s">
        <v>95</v>
      </c>
      <c r="Z135" s="50"/>
      <c r="AA135" s="50"/>
      <c r="AB135" s="63"/>
      <c r="AC135" s="50"/>
    </row>
    <row r="136" spans="1:29" ht="32.25" customHeight="1" x14ac:dyDescent="0.25">
      <c r="A136" s="26"/>
      <c r="B136" s="5"/>
      <c r="C136" s="40" t="s">
        <v>55</v>
      </c>
      <c r="D136" s="50"/>
      <c r="E136" s="86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62"/>
      <c r="V136" s="50"/>
      <c r="W136" s="50"/>
      <c r="X136" s="68" t="s">
        <v>94</v>
      </c>
      <c r="Y136" s="68" t="s">
        <v>95</v>
      </c>
      <c r="Z136" s="50"/>
      <c r="AA136" s="50"/>
      <c r="AB136" s="63"/>
      <c r="AC136" s="50"/>
    </row>
    <row r="137" spans="1:29" ht="32.25" customHeight="1" x14ac:dyDescent="0.25">
      <c r="A137" s="26"/>
      <c r="B137" s="5"/>
      <c r="C137" s="40" t="s">
        <v>56</v>
      </c>
      <c r="D137" s="50"/>
      <c r="E137" s="86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62"/>
      <c r="V137" s="50"/>
      <c r="W137" s="50"/>
      <c r="X137" s="68" t="s">
        <v>94</v>
      </c>
      <c r="Y137" s="68" t="s">
        <v>95</v>
      </c>
      <c r="Z137" s="50"/>
      <c r="AA137" s="50"/>
      <c r="AB137" s="63"/>
      <c r="AC137" s="50"/>
    </row>
    <row r="138" spans="1:29" ht="32.25" customHeight="1" x14ac:dyDescent="0.25">
      <c r="A138" s="26"/>
      <c r="B138" s="22"/>
      <c r="C138" s="40" t="s">
        <v>57</v>
      </c>
      <c r="D138" s="50"/>
      <c r="E138" s="86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62"/>
      <c r="V138" s="50"/>
      <c r="W138" s="50"/>
      <c r="X138" s="68" t="s">
        <v>94</v>
      </c>
      <c r="Y138" s="68" t="s">
        <v>95</v>
      </c>
      <c r="Z138" s="50"/>
      <c r="AA138" s="50"/>
      <c r="AB138" s="63"/>
      <c r="AC138" s="50"/>
    </row>
    <row r="139" spans="1:29" ht="32.25" customHeight="1" x14ac:dyDescent="0.25">
      <c r="A139" s="26"/>
      <c r="B139" s="23" t="s">
        <v>48</v>
      </c>
      <c r="C139" s="40" t="s">
        <v>58</v>
      </c>
      <c r="D139" s="50"/>
      <c r="E139" s="86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62"/>
      <c r="V139" s="50"/>
      <c r="W139" s="50"/>
      <c r="X139" s="68" t="s">
        <v>94</v>
      </c>
      <c r="Y139" s="68" t="s">
        <v>95</v>
      </c>
      <c r="Z139" s="50"/>
      <c r="AA139" s="50"/>
      <c r="AB139" s="63"/>
      <c r="AC139" s="50"/>
    </row>
    <row r="140" spans="1:29" ht="32.25" customHeight="1" x14ac:dyDescent="0.25">
      <c r="A140" s="26"/>
      <c r="B140" s="5" t="s">
        <v>48</v>
      </c>
      <c r="C140" s="40" t="s">
        <v>59</v>
      </c>
      <c r="D140" s="50"/>
      <c r="E140" s="86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62"/>
      <c r="V140" s="50"/>
      <c r="W140" s="50"/>
      <c r="X140" s="68" t="s">
        <v>94</v>
      </c>
      <c r="Y140" s="68" t="s">
        <v>95</v>
      </c>
      <c r="Z140" s="50"/>
      <c r="AA140" s="50"/>
      <c r="AB140" s="63"/>
      <c r="AC140" s="50"/>
    </row>
    <row r="141" spans="1:29" ht="32.25" customHeight="1" x14ac:dyDescent="0.25">
      <c r="A141" s="50"/>
      <c r="B141" s="50"/>
      <c r="C141" s="40" t="s">
        <v>60</v>
      </c>
      <c r="D141" s="50"/>
      <c r="E141" s="86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62"/>
      <c r="V141" s="50"/>
      <c r="W141" s="50"/>
      <c r="X141" s="68" t="s">
        <v>94</v>
      </c>
      <c r="Y141" s="68" t="s">
        <v>95</v>
      </c>
      <c r="Z141" s="50"/>
      <c r="AA141" s="50"/>
      <c r="AB141" s="63"/>
      <c r="AC141" s="50"/>
    </row>
    <row r="142" spans="1:29" ht="32.25" customHeight="1" x14ac:dyDescent="0.25">
      <c r="A142" s="50"/>
      <c r="B142" s="50"/>
      <c r="C142" s="40" t="s">
        <v>61</v>
      </c>
      <c r="D142" s="50"/>
      <c r="E142" s="86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62"/>
      <c r="V142" s="50"/>
      <c r="W142" s="50"/>
      <c r="X142" s="68" t="s">
        <v>94</v>
      </c>
      <c r="Y142" s="68" t="s">
        <v>95</v>
      </c>
      <c r="Z142" s="50"/>
      <c r="AA142" s="50"/>
      <c r="AB142" s="63"/>
      <c r="AC142" s="50"/>
    </row>
    <row r="143" spans="1:29" ht="32.25" customHeight="1" x14ac:dyDescent="0.25">
      <c r="A143" s="50"/>
      <c r="B143" s="50"/>
      <c r="C143" s="40" t="s">
        <v>62</v>
      </c>
      <c r="D143" s="50"/>
      <c r="E143" s="86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62"/>
      <c r="V143" s="50"/>
      <c r="W143" s="50"/>
      <c r="X143" s="68" t="s">
        <v>94</v>
      </c>
      <c r="Y143" s="68" t="s">
        <v>95</v>
      </c>
      <c r="Z143" s="50"/>
      <c r="AA143" s="50"/>
      <c r="AB143" s="63"/>
      <c r="AC143" s="50"/>
    </row>
    <row r="144" spans="1:29" ht="32.25" customHeight="1" x14ac:dyDescent="0.25">
      <c r="A144" s="50"/>
      <c r="B144" s="50"/>
      <c r="C144" s="40" t="s">
        <v>63</v>
      </c>
      <c r="D144" s="50"/>
      <c r="E144" s="86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62"/>
      <c r="V144" s="50"/>
      <c r="W144" s="50"/>
      <c r="X144" s="68" t="s">
        <v>94</v>
      </c>
      <c r="Y144" s="68" t="s">
        <v>95</v>
      </c>
      <c r="Z144" s="50"/>
      <c r="AA144" s="50"/>
      <c r="AB144" s="63"/>
      <c r="AC144" s="50"/>
    </row>
    <row r="145" spans="1:29" ht="32.25" customHeight="1" x14ac:dyDescent="0.25">
      <c r="A145" s="50"/>
      <c r="B145" s="50"/>
      <c r="C145" s="40"/>
      <c r="D145" s="50"/>
      <c r="E145" s="86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62"/>
      <c r="V145" s="50"/>
      <c r="W145" s="50"/>
      <c r="X145" s="68"/>
      <c r="Y145" s="68"/>
      <c r="Z145" s="50"/>
      <c r="AA145" s="50"/>
      <c r="AB145" s="63">
        <f>SUM(AB129:AB144)</f>
        <v>0</v>
      </c>
      <c r="AC145" s="50"/>
    </row>
    <row r="146" spans="1:29" ht="32.25" customHeight="1" x14ac:dyDescent="0.25">
      <c r="A146" s="50"/>
      <c r="B146" s="49">
        <v>12</v>
      </c>
      <c r="C146" s="31" t="s">
        <v>37</v>
      </c>
      <c r="D146" s="50"/>
      <c r="E146" s="86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62"/>
      <c r="V146" s="50"/>
      <c r="W146" s="50"/>
      <c r="X146" s="68"/>
      <c r="Y146" s="68"/>
      <c r="Z146" s="50"/>
      <c r="AA146" s="50"/>
      <c r="AB146" s="64"/>
      <c r="AC146" s="50"/>
    </row>
    <row r="147" spans="1:29" ht="32.25" customHeight="1" x14ac:dyDescent="0.25">
      <c r="A147" s="50"/>
      <c r="B147" s="50"/>
      <c r="C147" s="40" t="s">
        <v>46</v>
      </c>
      <c r="D147" s="50"/>
      <c r="E147" s="68" t="s">
        <v>39</v>
      </c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62"/>
      <c r="V147" s="50"/>
      <c r="W147" s="50"/>
      <c r="X147" s="68" t="s">
        <v>94</v>
      </c>
      <c r="Y147" s="68" t="s">
        <v>95</v>
      </c>
      <c r="Z147" s="50"/>
      <c r="AA147" s="50"/>
      <c r="AB147" s="63">
        <v>120000</v>
      </c>
      <c r="AC147" s="50"/>
    </row>
    <row r="148" spans="1:29" ht="32.25" customHeight="1" x14ac:dyDescent="0.25">
      <c r="A148" s="50"/>
      <c r="B148" s="50"/>
      <c r="C148" s="40" t="s">
        <v>49</v>
      </c>
      <c r="D148" s="50"/>
      <c r="E148" s="68" t="s">
        <v>39</v>
      </c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62"/>
      <c r="V148" s="50"/>
      <c r="W148" s="50"/>
      <c r="X148" s="68" t="s">
        <v>94</v>
      </c>
      <c r="Y148" s="68" t="s">
        <v>95</v>
      </c>
      <c r="Z148" s="50"/>
      <c r="AA148" s="50"/>
      <c r="AB148" s="63">
        <v>90500</v>
      </c>
      <c r="AC148" s="50"/>
    </row>
    <row r="149" spans="1:29" ht="32.25" customHeight="1" x14ac:dyDescent="0.25">
      <c r="A149" s="50"/>
      <c r="B149" s="50"/>
      <c r="C149" s="40" t="s">
        <v>50</v>
      </c>
      <c r="D149" s="50"/>
      <c r="E149" s="68" t="s">
        <v>47</v>
      </c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62"/>
      <c r="V149" s="50"/>
      <c r="W149" s="50"/>
      <c r="X149" s="68" t="s">
        <v>94</v>
      </c>
      <c r="Y149" s="68" t="s">
        <v>95</v>
      </c>
      <c r="Z149" s="50"/>
      <c r="AA149" s="50"/>
      <c r="AB149" s="63">
        <v>40030</v>
      </c>
      <c r="AC149" s="50"/>
    </row>
    <row r="150" spans="1:29" ht="32.25" customHeight="1" x14ac:dyDescent="0.25">
      <c r="A150" s="50"/>
      <c r="B150" s="50"/>
      <c r="C150" s="40" t="s">
        <v>51</v>
      </c>
      <c r="D150" s="50"/>
      <c r="E150" s="68" t="s">
        <v>39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62"/>
      <c r="V150" s="50"/>
      <c r="W150" s="50"/>
      <c r="X150" s="68" t="s">
        <v>94</v>
      </c>
      <c r="Y150" s="68" t="s">
        <v>95</v>
      </c>
      <c r="Z150" s="50"/>
      <c r="AA150" s="50"/>
      <c r="AB150" s="63">
        <v>68350</v>
      </c>
      <c r="AC150" s="50"/>
    </row>
    <row r="151" spans="1:29" ht="32.25" customHeight="1" x14ac:dyDescent="0.25">
      <c r="A151" s="50"/>
      <c r="B151" s="50"/>
      <c r="C151" s="40" t="s">
        <v>52</v>
      </c>
      <c r="D151" s="50"/>
      <c r="E151" s="68" t="s">
        <v>47</v>
      </c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62"/>
      <c r="V151" s="50"/>
      <c r="W151" s="50"/>
      <c r="X151" s="68" t="s">
        <v>94</v>
      </c>
      <c r="Y151" s="68" t="s">
        <v>95</v>
      </c>
      <c r="Z151" s="50"/>
      <c r="AA151" s="50"/>
      <c r="AB151" s="63">
        <v>44520</v>
      </c>
      <c r="AC151" s="50"/>
    </row>
    <row r="152" spans="1:29" ht="32.25" customHeight="1" x14ac:dyDescent="0.25">
      <c r="A152" s="50"/>
      <c r="B152" s="50"/>
      <c r="C152" s="40" t="s">
        <v>53</v>
      </c>
      <c r="D152" s="50"/>
      <c r="E152" s="68" t="s">
        <v>47</v>
      </c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62"/>
      <c r="V152" s="50"/>
      <c r="W152" s="50"/>
      <c r="X152" s="68" t="s">
        <v>94</v>
      </c>
      <c r="Y152" s="68" t="s">
        <v>95</v>
      </c>
      <c r="Z152" s="50"/>
      <c r="AA152" s="50"/>
      <c r="AB152" s="63">
        <v>40000</v>
      </c>
      <c r="AC152" s="50"/>
    </row>
    <row r="153" spans="1:29" ht="32.25" customHeight="1" x14ac:dyDescent="0.25">
      <c r="A153" s="50"/>
      <c r="B153" s="50"/>
      <c r="C153" s="40" t="s">
        <v>54</v>
      </c>
      <c r="D153" s="50"/>
      <c r="E153" s="68" t="s">
        <v>39</v>
      </c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62"/>
      <c r="V153" s="50"/>
      <c r="W153" s="50"/>
      <c r="X153" s="68" t="s">
        <v>94</v>
      </c>
      <c r="Y153" s="68" t="s">
        <v>95</v>
      </c>
      <c r="Z153" s="50"/>
      <c r="AA153" s="50"/>
      <c r="AB153" s="63">
        <v>60810.8</v>
      </c>
      <c r="AC153" s="50"/>
    </row>
    <row r="154" spans="1:29" ht="32.25" customHeight="1" x14ac:dyDescent="0.25">
      <c r="A154" s="50"/>
      <c r="B154" s="50"/>
      <c r="C154" s="40" t="s">
        <v>55</v>
      </c>
      <c r="D154" s="50"/>
      <c r="E154" s="68" t="s">
        <v>39</v>
      </c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62"/>
      <c r="V154" s="50"/>
      <c r="W154" s="50"/>
      <c r="X154" s="68" t="s">
        <v>94</v>
      </c>
      <c r="Y154" s="68" t="s">
        <v>95</v>
      </c>
      <c r="Z154" s="50"/>
      <c r="AA154" s="50"/>
      <c r="AB154" s="63">
        <v>95000</v>
      </c>
      <c r="AC154" s="50"/>
    </row>
    <row r="155" spans="1:29" ht="32.25" customHeight="1" x14ac:dyDescent="0.25">
      <c r="A155" s="50"/>
      <c r="B155" s="50"/>
      <c r="C155" s="40" t="s">
        <v>56</v>
      </c>
      <c r="D155" s="50"/>
      <c r="E155" s="68" t="s">
        <v>47</v>
      </c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62"/>
      <c r="V155" s="50"/>
      <c r="W155" s="50"/>
      <c r="X155" s="68" t="s">
        <v>94</v>
      </c>
      <c r="Y155" s="68" t="s">
        <v>95</v>
      </c>
      <c r="Z155" s="50"/>
      <c r="AA155" s="50"/>
      <c r="AB155" s="63">
        <v>6000</v>
      </c>
      <c r="AC155" s="50"/>
    </row>
    <row r="156" spans="1:29" ht="32.25" customHeight="1" x14ac:dyDescent="0.25">
      <c r="A156" s="50"/>
      <c r="B156" s="50"/>
      <c r="C156" s="40" t="s">
        <v>57</v>
      </c>
      <c r="D156" s="50"/>
      <c r="E156" s="68" t="s">
        <v>47</v>
      </c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62"/>
      <c r="V156" s="50"/>
      <c r="W156" s="50"/>
      <c r="X156" s="68" t="s">
        <v>94</v>
      </c>
      <c r="Y156" s="68" t="s">
        <v>95</v>
      </c>
      <c r="Z156" s="50"/>
      <c r="AA156" s="50"/>
      <c r="AB156" s="63">
        <v>30000</v>
      </c>
      <c r="AC156" s="50"/>
    </row>
    <row r="157" spans="1:29" ht="32.25" customHeight="1" x14ac:dyDescent="0.25">
      <c r="A157" s="50"/>
      <c r="B157" s="50"/>
      <c r="C157" s="40" t="s">
        <v>58</v>
      </c>
      <c r="D157" s="50"/>
      <c r="E157" s="68" t="s">
        <v>47</v>
      </c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62"/>
      <c r="V157" s="50"/>
      <c r="W157" s="50"/>
      <c r="X157" s="68" t="s">
        <v>94</v>
      </c>
      <c r="Y157" s="68" t="s">
        <v>95</v>
      </c>
      <c r="Z157" s="50"/>
      <c r="AA157" s="50"/>
      <c r="AB157" s="63">
        <v>8500</v>
      </c>
      <c r="AC157" s="50"/>
    </row>
    <row r="158" spans="1:29" ht="32.25" customHeight="1" x14ac:dyDescent="0.25">
      <c r="A158" s="50"/>
      <c r="B158" s="50"/>
      <c r="C158" s="40" t="s">
        <v>59</v>
      </c>
      <c r="D158" s="50"/>
      <c r="E158" s="68" t="s">
        <v>48</v>
      </c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62"/>
      <c r="V158" s="50"/>
      <c r="W158" s="50"/>
      <c r="X158" s="68" t="s">
        <v>94</v>
      </c>
      <c r="Y158" s="68" t="s">
        <v>95</v>
      </c>
      <c r="Z158" s="50"/>
      <c r="AA158" s="50"/>
      <c r="AB158" s="63">
        <v>0</v>
      </c>
      <c r="AC158" s="50"/>
    </row>
    <row r="159" spans="1:29" ht="32.25" customHeight="1" x14ac:dyDescent="0.25">
      <c r="A159" s="50"/>
      <c r="B159" s="50"/>
      <c r="C159" s="40" t="s">
        <v>60</v>
      </c>
      <c r="D159" s="50"/>
      <c r="E159" s="68" t="s">
        <v>48</v>
      </c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62"/>
      <c r="V159" s="50"/>
      <c r="W159" s="50"/>
      <c r="X159" s="68" t="s">
        <v>94</v>
      </c>
      <c r="Y159" s="68" t="s">
        <v>95</v>
      </c>
      <c r="Z159" s="50"/>
      <c r="AA159" s="50"/>
      <c r="AB159" s="63">
        <v>0</v>
      </c>
      <c r="AC159" s="50"/>
    </row>
    <row r="160" spans="1:29" ht="32.25" customHeight="1" x14ac:dyDescent="0.25">
      <c r="A160" s="50"/>
      <c r="B160" s="50"/>
      <c r="C160" s="40" t="s">
        <v>61</v>
      </c>
      <c r="D160" s="50"/>
      <c r="E160" s="68" t="s">
        <v>39</v>
      </c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62"/>
      <c r="V160" s="50"/>
      <c r="W160" s="50"/>
      <c r="X160" s="68" t="s">
        <v>94</v>
      </c>
      <c r="Y160" s="68" t="s">
        <v>95</v>
      </c>
      <c r="Z160" s="50"/>
      <c r="AA160" s="50"/>
      <c r="AB160" s="63">
        <v>296250</v>
      </c>
      <c r="AC160" s="50"/>
    </row>
    <row r="161" spans="1:29" ht="32.25" customHeight="1" x14ac:dyDescent="0.25">
      <c r="A161" s="50"/>
      <c r="B161" s="50"/>
      <c r="C161" s="40" t="s">
        <v>62</v>
      </c>
      <c r="D161" s="50"/>
      <c r="E161" s="68" t="s">
        <v>48</v>
      </c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62"/>
      <c r="V161" s="50"/>
      <c r="W161" s="50"/>
      <c r="X161" s="68" t="s">
        <v>94</v>
      </c>
      <c r="Y161" s="68" t="s">
        <v>95</v>
      </c>
      <c r="Z161" s="50"/>
      <c r="AA161" s="50"/>
      <c r="AB161" s="63">
        <v>0</v>
      </c>
      <c r="AC161" s="50"/>
    </row>
    <row r="162" spans="1:29" ht="32.25" customHeight="1" x14ac:dyDescent="0.25">
      <c r="A162" s="50"/>
      <c r="B162" s="50"/>
      <c r="C162" s="40" t="s">
        <v>63</v>
      </c>
      <c r="D162" s="50"/>
      <c r="E162" s="68" t="s">
        <v>47</v>
      </c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62"/>
      <c r="V162" s="50"/>
      <c r="W162" s="50"/>
      <c r="X162" s="68" t="s">
        <v>94</v>
      </c>
      <c r="Y162" s="68" t="s">
        <v>95</v>
      </c>
      <c r="Z162" s="50"/>
      <c r="AA162" s="50"/>
      <c r="AB162" s="63">
        <v>6000</v>
      </c>
      <c r="AC162" s="50"/>
    </row>
    <row r="163" spans="1:29" ht="32.25" customHeight="1" x14ac:dyDescent="0.25">
      <c r="A163" s="50"/>
      <c r="B163" s="50"/>
      <c r="C163" s="50"/>
      <c r="D163" s="50"/>
      <c r="E163" s="83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62"/>
      <c r="V163" s="50"/>
      <c r="W163" s="50"/>
      <c r="X163" s="65"/>
      <c r="Y163" s="65"/>
      <c r="Z163" s="50"/>
      <c r="AA163" s="50"/>
      <c r="AB163" s="66">
        <f>SUM(AB147:AB162)</f>
        <v>905960.8</v>
      </c>
      <c r="AC163" s="50"/>
    </row>
    <row r="164" spans="1:29" ht="32.25" customHeight="1" x14ac:dyDescent="0.25">
      <c r="A164" s="50"/>
      <c r="B164" s="50"/>
      <c r="C164" s="117" t="s">
        <v>87</v>
      </c>
      <c r="D164" s="50"/>
      <c r="E164" s="83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81">
        <f>AB163+AB145</f>
        <v>905960.8</v>
      </c>
      <c r="AC164" s="50"/>
    </row>
    <row r="171" spans="1:29" x14ac:dyDescent="0.25">
      <c r="AB171" s="55"/>
    </row>
  </sheetData>
  <mergeCells count="30">
    <mergeCell ref="C1:AC1"/>
    <mergeCell ref="C2:AC2"/>
    <mergeCell ref="C4:AC4"/>
    <mergeCell ref="C3:AC3"/>
    <mergeCell ref="H8:K8"/>
    <mergeCell ref="Z8:AC9"/>
    <mergeCell ref="C5:AC5"/>
    <mergeCell ref="L8:O8"/>
    <mergeCell ref="X8:Y8"/>
    <mergeCell ref="P8:S8"/>
    <mergeCell ref="T8:W8"/>
    <mergeCell ref="R9:S9"/>
    <mergeCell ref="V9:W9"/>
    <mergeCell ref="L9:M9"/>
    <mergeCell ref="AC11:AC12"/>
    <mergeCell ref="Z11:Z12"/>
    <mergeCell ref="AA11:AA12"/>
    <mergeCell ref="N9:O9"/>
    <mergeCell ref="E11:E12"/>
    <mergeCell ref="F11:F12"/>
    <mergeCell ref="T9:U9"/>
    <mergeCell ref="X9:Y9"/>
    <mergeCell ref="B7:G9"/>
    <mergeCell ref="H7:AC7"/>
    <mergeCell ref="AB11:AB12"/>
    <mergeCell ref="P9:Q9"/>
    <mergeCell ref="G11:G12"/>
    <mergeCell ref="C11:C12"/>
    <mergeCell ref="H9:I9"/>
    <mergeCell ref="J9:K9"/>
  </mergeCells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topLeftCell="D1" workbookViewId="0">
      <pane xSplit="21150" topLeftCell="U1"/>
      <selection activeCell="O43" sqref="O43"/>
      <selection pane="topRight" activeCell="U13" sqref="U13"/>
    </sheetView>
  </sheetViews>
  <sheetFormatPr baseColWidth="10" defaultRowHeight="15" x14ac:dyDescent="0.25"/>
  <cols>
    <col min="1" max="1" width="23.140625" customWidth="1"/>
    <col min="2" max="2" width="7.7109375" customWidth="1"/>
    <col min="3" max="3" width="12.5703125" bestFit="1" customWidth="1"/>
    <col min="4" max="14" width="11" bestFit="1" customWidth="1"/>
    <col min="15" max="15" width="12.5703125" bestFit="1" customWidth="1"/>
    <col min="16" max="16" width="11" bestFit="1" customWidth="1"/>
    <col min="17" max="17" width="12.5703125" bestFit="1" customWidth="1"/>
    <col min="18" max="18" width="11" bestFit="1" customWidth="1"/>
    <col min="19" max="20" width="12.5703125" bestFit="1" customWidth="1"/>
  </cols>
  <sheetData>
    <row r="1" spans="1:20" ht="47.25" customHeight="1" x14ac:dyDescent="0.25">
      <c r="A1" s="47" t="s">
        <v>66</v>
      </c>
      <c r="B1" s="47" t="s">
        <v>67</v>
      </c>
      <c r="C1" s="48" t="s">
        <v>68</v>
      </c>
      <c r="D1" s="49" t="s">
        <v>70</v>
      </c>
      <c r="E1" s="49" t="s">
        <v>71</v>
      </c>
      <c r="F1" s="49" t="s">
        <v>72</v>
      </c>
      <c r="G1" s="53" t="s">
        <v>83</v>
      </c>
      <c r="H1" s="49" t="s">
        <v>73</v>
      </c>
      <c r="I1" s="49" t="s">
        <v>74</v>
      </c>
      <c r="J1" s="49" t="s">
        <v>75</v>
      </c>
      <c r="K1" s="67" t="s">
        <v>82</v>
      </c>
      <c r="L1" s="49" t="s">
        <v>76</v>
      </c>
      <c r="M1" s="49" t="s">
        <v>77</v>
      </c>
      <c r="N1" s="49" t="s">
        <v>78</v>
      </c>
      <c r="O1" s="67" t="s">
        <v>85</v>
      </c>
      <c r="P1" s="49" t="s">
        <v>79</v>
      </c>
      <c r="Q1" s="49" t="s">
        <v>80</v>
      </c>
      <c r="R1" s="49" t="s">
        <v>81</v>
      </c>
      <c r="S1" s="67" t="s">
        <v>86</v>
      </c>
    </row>
    <row r="2" spans="1:20" x14ac:dyDescent="0.25">
      <c r="A2" s="50" t="s">
        <v>69</v>
      </c>
      <c r="B2" s="50">
        <v>11</v>
      </c>
      <c r="C2" s="51">
        <v>465755</v>
      </c>
      <c r="D2" s="51">
        <f>SUM(D5:D20)</f>
        <v>0</v>
      </c>
      <c r="E2" s="51" t="s">
        <v>48</v>
      </c>
      <c r="F2" s="51"/>
      <c r="G2" s="54">
        <f>SUM(D2:F2)</f>
        <v>0</v>
      </c>
      <c r="H2" s="51">
        <f>SUM(H5:H20)</f>
        <v>0</v>
      </c>
      <c r="I2" s="51">
        <f>SUM(I5:I20)</f>
        <v>112000</v>
      </c>
      <c r="J2" s="51">
        <f>SUM(J5:J20)</f>
        <v>118855</v>
      </c>
      <c r="K2" s="54">
        <f>SUM(H2:J2)</f>
        <v>230855</v>
      </c>
      <c r="L2" s="51">
        <f>SUM(L5:L20)</f>
        <v>117050</v>
      </c>
      <c r="M2" s="51">
        <f>SUM(M5:M20)</f>
        <v>117850</v>
      </c>
      <c r="N2" s="51">
        <f>SUM(N5:N20)</f>
        <v>0</v>
      </c>
      <c r="O2" s="57">
        <f>SUM(L2:N2)</f>
        <v>234900</v>
      </c>
      <c r="P2" s="51">
        <f>SUM(P5:P20)</f>
        <v>0</v>
      </c>
      <c r="Q2" s="51">
        <f>SUM(Q5:Q20)</f>
        <v>0</v>
      </c>
      <c r="R2" s="51">
        <f>SUM(R5:R20)</f>
        <v>0</v>
      </c>
      <c r="S2" s="57">
        <f>SUM(P2:R2)</f>
        <v>0</v>
      </c>
      <c r="T2" s="55">
        <f>G2+K2+O2+S2</f>
        <v>465755</v>
      </c>
    </row>
    <row r="3" spans="1:20" x14ac:dyDescent="0.25">
      <c r="A3" s="50" t="s">
        <v>69</v>
      </c>
      <c r="B3" s="50">
        <v>12</v>
      </c>
      <c r="C3" s="51">
        <v>2425673</v>
      </c>
      <c r="D3" s="51">
        <f>SUM(D22:D37)</f>
        <v>153664.09</v>
      </c>
      <c r="E3" s="51">
        <f>SUM(E22:E37)</f>
        <v>239200</v>
      </c>
      <c r="F3" s="51">
        <f>SUM(F22:F37)</f>
        <v>197368.95799999998</v>
      </c>
      <c r="G3" s="54">
        <f>SUM(D3:F3)</f>
        <v>590233.04799999995</v>
      </c>
      <c r="H3" s="51">
        <f>SUM(H22:H37)</f>
        <v>199629.15600000002</v>
      </c>
      <c r="I3" s="51">
        <f>SUM(I22:I37)</f>
        <v>0</v>
      </c>
      <c r="J3" s="51">
        <f>SUM(J22:J37)</f>
        <v>175000</v>
      </c>
      <c r="K3" s="54">
        <f>SUM(H3:J3)</f>
        <v>374629.15600000002</v>
      </c>
      <c r="L3" s="51">
        <f>SUM(L22:L37)</f>
        <v>0</v>
      </c>
      <c r="M3" s="51">
        <f>SUM(M22:M37)</f>
        <v>125000</v>
      </c>
      <c r="N3" s="51">
        <f>SUM(N22:N37)</f>
        <v>429850</v>
      </c>
      <c r="O3" s="54">
        <f>SUM(L3:N3)</f>
        <v>554850</v>
      </c>
      <c r="P3" s="51">
        <f>SUM(P22:P37)</f>
        <v>300160.8</v>
      </c>
      <c r="Q3" s="51">
        <f>SUM(Q22:Q37)</f>
        <v>324300</v>
      </c>
      <c r="R3" s="51">
        <f>SUM(R22:R37)</f>
        <v>281500</v>
      </c>
      <c r="S3" s="57">
        <f t="shared" ref="S3:S37" si="0">SUM(P3:R3)</f>
        <v>905960.8</v>
      </c>
      <c r="T3" s="55">
        <f>G3+K3+O3+S3</f>
        <v>2425673.0039999997</v>
      </c>
    </row>
    <row r="4" spans="1:20" x14ac:dyDescent="0.25">
      <c r="A4" s="50"/>
      <c r="B4" s="50"/>
      <c r="C4" s="51"/>
      <c r="D4" s="51">
        <f>SUM(D2:D3)</f>
        <v>153664.09</v>
      </c>
      <c r="E4" s="51">
        <f t="shared" ref="E4:G4" si="1">SUM(E2:E3)</f>
        <v>239200</v>
      </c>
      <c r="F4" s="51">
        <f t="shared" si="1"/>
        <v>197368.95799999998</v>
      </c>
      <c r="G4" s="54">
        <f t="shared" si="1"/>
        <v>590233.04799999995</v>
      </c>
      <c r="H4" s="51">
        <f>SUM(H2:H3)</f>
        <v>199629.15600000002</v>
      </c>
      <c r="I4" s="51">
        <f>SUM(I2:I3)</f>
        <v>112000</v>
      </c>
      <c r="J4" s="51">
        <f>SUM(J2:J3)</f>
        <v>293855</v>
      </c>
      <c r="K4" s="54">
        <f t="shared" ref="K4:K37" si="2">SUM(H4:J4)</f>
        <v>605484.15599999996</v>
      </c>
      <c r="L4" s="51">
        <f>SUM(L2:L3)</f>
        <v>117050</v>
      </c>
      <c r="M4" s="51">
        <f t="shared" ref="M4:P4" si="3">SUM(M2:M3)</f>
        <v>242850</v>
      </c>
      <c r="N4" s="51">
        <f t="shared" si="3"/>
        <v>429850</v>
      </c>
      <c r="O4" s="57">
        <f>SUM(L4:N4)</f>
        <v>789750</v>
      </c>
      <c r="P4" s="51">
        <f t="shared" si="3"/>
        <v>300160.8</v>
      </c>
      <c r="Q4" s="51">
        <f t="shared" ref="Q4" si="4">SUM(Q2:Q3)</f>
        <v>324300</v>
      </c>
      <c r="R4" s="51">
        <f t="shared" ref="R4" si="5">SUM(R2:R3)</f>
        <v>281500</v>
      </c>
      <c r="S4" s="57">
        <f t="shared" si="0"/>
        <v>905960.8</v>
      </c>
    </row>
    <row r="5" spans="1:20" x14ac:dyDescent="0.25">
      <c r="A5" s="50" t="s">
        <v>46</v>
      </c>
      <c r="B5" s="50"/>
      <c r="C5" s="50"/>
      <c r="D5" s="51" t="s">
        <v>48</v>
      </c>
      <c r="E5" s="51"/>
      <c r="F5" s="51"/>
      <c r="G5" s="54"/>
      <c r="H5" s="51"/>
      <c r="I5" s="51">
        <v>4000</v>
      </c>
      <c r="J5" s="51">
        <v>6634.73</v>
      </c>
      <c r="K5" s="54">
        <f t="shared" si="2"/>
        <v>10634.73</v>
      </c>
      <c r="L5" s="58">
        <v>7150</v>
      </c>
      <c r="M5" s="58">
        <v>7500</v>
      </c>
      <c r="N5" s="58"/>
      <c r="O5" s="57">
        <f t="shared" ref="O5:O37" si="6">SUM(L5:N5)</f>
        <v>14650</v>
      </c>
      <c r="P5" s="51"/>
      <c r="Q5" s="51"/>
      <c r="R5" s="51"/>
      <c r="S5" s="57">
        <f t="shared" si="0"/>
        <v>0</v>
      </c>
    </row>
    <row r="6" spans="1:20" x14ac:dyDescent="0.25">
      <c r="A6" s="50" t="s">
        <v>49</v>
      </c>
      <c r="B6" s="50"/>
      <c r="C6" s="50"/>
      <c r="D6" s="51"/>
      <c r="E6" s="51"/>
      <c r="F6" s="51"/>
      <c r="G6" s="54"/>
      <c r="H6" s="51"/>
      <c r="I6" s="51">
        <v>7000</v>
      </c>
      <c r="J6" s="51">
        <v>4570.03</v>
      </c>
      <c r="K6" s="54">
        <f t="shared" si="2"/>
        <v>11570.029999999999</v>
      </c>
      <c r="L6" s="51">
        <v>2500</v>
      </c>
      <c r="M6" s="51"/>
      <c r="N6" s="51"/>
      <c r="O6" s="57">
        <f t="shared" si="6"/>
        <v>2500</v>
      </c>
      <c r="P6" s="51"/>
      <c r="Q6" s="51"/>
      <c r="R6" s="51"/>
      <c r="S6" s="57">
        <f t="shared" si="0"/>
        <v>0</v>
      </c>
    </row>
    <row r="7" spans="1:20" x14ac:dyDescent="0.25">
      <c r="A7" s="50" t="s">
        <v>50</v>
      </c>
      <c r="B7" s="50"/>
      <c r="C7" s="50"/>
      <c r="D7" s="51"/>
      <c r="E7" s="51"/>
      <c r="F7" s="51"/>
      <c r="G7" s="54"/>
      <c r="H7" s="51"/>
      <c r="I7" s="58" t="s">
        <v>48</v>
      </c>
      <c r="J7" s="58">
        <v>580.79999999999995</v>
      </c>
      <c r="K7" s="54">
        <f t="shared" si="2"/>
        <v>580.79999999999995</v>
      </c>
      <c r="L7" s="58">
        <v>1650</v>
      </c>
      <c r="M7" s="58">
        <v>2200</v>
      </c>
      <c r="N7" s="58"/>
      <c r="O7" s="57">
        <f>SUM(L7:N7)</f>
        <v>3850</v>
      </c>
      <c r="P7" s="51"/>
      <c r="Q7" s="51"/>
      <c r="R7" s="51"/>
      <c r="S7" s="57">
        <f t="shared" si="0"/>
        <v>0</v>
      </c>
    </row>
    <row r="8" spans="1:20" x14ac:dyDescent="0.25">
      <c r="A8" s="50" t="s">
        <v>51</v>
      </c>
      <c r="B8" s="50"/>
      <c r="C8" s="50"/>
      <c r="D8" s="51"/>
      <c r="E8" s="51"/>
      <c r="F8" s="51"/>
      <c r="G8" s="54"/>
      <c r="H8" s="51"/>
      <c r="I8" s="51"/>
      <c r="J8" s="51">
        <v>217</v>
      </c>
      <c r="K8" s="54">
        <f t="shared" si="2"/>
        <v>217</v>
      </c>
      <c r="L8" s="51">
        <v>5000</v>
      </c>
      <c r="M8" s="51">
        <v>7500</v>
      </c>
      <c r="N8" s="58"/>
      <c r="O8" s="57">
        <f t="shared" si="6"/>
        <v>12500</v>
      </c>
      <c r="P8" s="51"/>
      <c r="Q8" s="51"/>
      <c r="R8" s="51"/>
      <c r="S8" s="57">
        <f t="shared" si="0"/>
        <v>0</v>
      </c>
    </row>
    <row r="9" spans="1:20" x14ac:dyDescent="0.25">
      <c r="A9" s="50" t="s">
        <v>52</v>
      </c>
      <c r="B9" s="50"/>
      <c r="C9" s="50"/>
      <c r="D9" s="51"/>
      <c r="E9" s="51"/>
      <c r="F9" s="51"/>
      <c r="G9" s="54"/>
      <c r="H9" s="58"/>
      <c r="I9" s="51" t="s">
        <v>48</v>
      </c>
      <c r="J9" s="58">
        <v>4883.3500000000004</v>
      </c>
      <c r="K9" s="54">
        <f t="shared" si="2"/>
        <v>4883.3500000000004</v>
      </c>
      <c r="L9" s="51"/>
      <c r="M9" s="58">
        <v>650</v>
      </c>
      <c r="N9" s="50"/>
      <c r="O9" s="57">
        <f t="shared" si="6"/>
        <v>650</v>
      </c>
      <c r="P9" s="51"/>
      <c r="Q9" s="51"/>
      <c r="R9" s="51"/>
      <c r="S9" s="57">
        <f t="shared" si="0"/>
        <v>0</v>
      </c>
    </row>
    <row r="10" spans="1:20" x14ac:dyDescent="0.25">
      <c r="A10" s="50" t="s">
        <v>53</v>
      </c>
      <c r="B10" s="50"/>
      <c r="C10" s="50"/>
      <c r="D10" s="51"/>
      <c r="E10" s="51"/>
      <c r="F10" s="51"/>
      <c r="G10" s="54"/>
      <c r="H10" s="58"/>
      <c r="I10" s="58">
        <v>1500</v>
      </c>
      <c r="J10" s="58">
        <v>965</v>
      </c>
      <c r="K10" s="54">
        <f t="shared" si="2"/>
        <v>2465</v>
      </c>
      <c r="L10" s="58">
        <v>500</v>
      </c>
      <c r="M10" s="58">
        <v>1000</v>
      </c>
      <c r="N10" s="58"/>
      <c r="O10" s="57">
        <f t="shared" si="6"/>
        <v>1500</v>
      </c>
      <c r="P10" s="51"/>
      <c r="Q10" s="51"/>
      <c r="R10" s="51"/>
      <c r="S10" s="57">
        <f t="shared" si="0"/>
        <v>0</v>
      </c>
    </row>
    <row r="11" spans="1:20" x14ac:dyDescent="0.25">
      <c r="A11" s="50" t="s">
        <v>54</v>
      </c>
      <c r="B11" s="50"/>
      <c r="C11" s="50"/>
      <c r="D11" s="51"/>
      <c r="E11" s="51"/>
      <c r="F11" s="51"/>
      <c r="G11" s="54"/>
      <c r="H11" s="58"/>
      <c r="I11" s="58">
        <v>2500</v>
      </c>
      <c r="J11" s="58">
        <v>1838.84</v>
      </c>
      <c r="K11" s="54">
        <f t="shared" si="2"/>
        <v>4338.84</v>
      </c>
      <c r="L11" s="58">
        <v>1500</v>
      </c>
      <c r="M11" s="58">
        <v>750</v>
      </c>
      <c r="N11" s="58"/>
      <c r="O11" s="57">
        <f t="shared" si="6"/>
        <v>2250</v>
      </c>
      <c r="P11" s="51"/>
      <c r="Q11" s="51"/>
      <c r="R11" s="51"/>
      <c r="S11" s="57">
        <f t="shared" si="0"/>
        <v>0</v>
      </c>
    </row>
    <row r="12" spans="1:20" x14ac:dyDescent="0.25">
      <c r="A12" s="50" t="s">
        <v>55</v>
      </c>
      <c r="B12" s="50"/>
      <c r="C12" s="50"/>
      <c r="D12" s="51"/>
      <c r="E12" s="51"/>
      <c r="F12" s="51"/>
      <c r="G12" s="54"/>
      <c r="H12" s="58"/>
      <c r="I12" s="51"/>
      <c r="J12" s="51"/>
      <c r="K12" s="54">
        <f t="shared" si="2"/>
        <v>0</v>
      </c>
      <c r="L12" s="51"/>
      <c r="M12" s="51"/>
      <c r="N12" s="50"/>
      <c r="O12" s="57">
        <f t="shared" si="6"/>
        <v>0</v>
      </c>
      <c r="P12" s="51"/>
      <c r="Q12" s="51"/>
      <c r="R12" s="51"/>
      <c r="S12" s="57">
        <f t="shared" si="0"/>
        <v>0</v>
      </c>
    </row>
    <row r="13" spans="1:20" x14ac:dyDescent="0.25">
      <c r="A13" s="50" t="s">
        <v>56</v>
      </c>
      <c r="B13" s="50"/>
      <c r="C13" s="50"/>
      <c r="D13" s="51"/>
      <c r="E13" s="51"/>
      <c r="F13" s="51"/>
      <c r="G13" s="54"/>
      <c r="H13" s="58"/>
      <c r="I13" s="51"/>
      <c r="J13" s="58">
        <v>320</v>
      </c>
      <c r="K13" s="54">
        <f t="shared" si="2"/>
        <v>320</v>
      </c>
      <c r="L13" s="51">
        <v>1000</v>
      </c>
      <c r="M13" s="58">
        <v>500</v>
      </c>
      <c r="N13" s="58"/>
      <c r="O13" s="57">
        <f t="shared" si="6"/>
        <v>1500</v>
      </c>
      <c r="P13" s="51"/>
      <c r="Q13" s="51"/>
      <c r="R13" s="51"/>
      <c r="S13" s="57">
        <f t="shared" si="0"/>
        <v>0</v>
      </c>
    </row>
    <row r="14" spans="1:20" x14ac:dyDescent="0.25">
      <c r="A14" s="50" t="s">
        <v>57</v>
      </c>
      <c r="B14" s="50"/>
      <c r="C14" s="50"/>
      <c r="D14" s="51"/>
      <c r="E14" s="51"/>
      <c r="F14" s="51"/>
      <c r="G14" s="54"/>
      <c r="H14" s="58"/>
      <c r="I14" s="58">
        <v>2000</v>
      </c>
      <c r="J14" s="58">
        <v>2345.25</v>
      </c>
      <c r="K14" s="54">
        <f t="shared" si="2"/>
        <v>4345.25</v>
      </c>
      <c r="L14" s="58">
        <v>2750</v>
      </c>
      <c r="M14" s="58">
        <v>2750</v>
      </c>
      <c r="N14" s="58"/>
      <c r="O14" s="57">
        <f t="shared" si="6"/>
        <v>5500</v>
      </c>
      <c r="P14" s="51"/>
      <c r="Q14" s="51"/>
      <c r="R14" s="51"/>
      <c r="S14" s="57">
        <f t="shared" si="0"/>
        <v>0</v>
      </c>
    </row>
    <row r="15" spans="1:20" x14ac:dyDescent="0.25">
      <c r="A15" s="50" t="s">
        <v>58</v>
      </c>
      <c r="B15" s="50"/>
      <c r="C15" s="50"/>
      <c r="D15" s="51"/>
      <c r="E15" s="51"/>
      <c r="F15" s="51"/>
      <c r="G15" s="54"/>
      <c r="H15" s="51"/>
      <c r="I15" s="51"/>
      <c r="J15" s="51"/>
      <c r="K15" s="54">
        <f t="shared" si="2"/>
        <v>0</v>
      </c>
      <c r="L15" s="51"/>
      <c r="M15" s="51"/>
      <c r="N15" s="58"/>
      <c r="O15" s="57">
        <f t="shared" si="6"/>
        <v>0</v>
      </c>
      <c r="P15" s="51"/>
      <c r="Q15" s="51"/>
      <c r="R15" s="51"/>
      <c r="S15" s="57">
        <f t="shared" si="0"/>
        <v>0</v>
      </c>
    </row>
    <row r="16" spans="1:20" x14ac:dyDescent="0.25">
      <c r="A16" s="50" t="s">
        <v>64</v>
      </c>
      <c r="B16" s="50"/>
      <c r="C16" s="50"/>
      <c r="D16" s="51"/>
      <c r="E16" s="51"/>
      <c r="F16" s="51"/>
      <c r="G16" s="54"/>
      <c r="H16" s="51"/>
      <c r="I16" s="51"/>
      <c r="J16" s="51"/>
      <c r="K16" s="54">
        <f t="shared" si="2"/>
        <v>0</v>
      </c>
      <c r="L16" s="51"/>
      <c r="M16" s="51"/>
      <c r="N16" s="50"/>
      <c r="O16" s="57">
        <f t="shared" si="6"/>
        <v>0</v>
      </c>
      <c r="P16" s="51"/>
      <c r="Q16" s="51"/>
      <c r="R16" s="51"/>
      <c r="S16" s="57">
        <f t="shared" si="0"/>
        <v>0</v>
      </c>
    </row>
    <row r="17" spans="1:19" x14ac:dyDescent="0.25">
      <c r="A17" s="50" t="s">
        <v>65</v>
      </c>
      <c r="B17" s="50"/>
      <c r="C17" s="50"/>
      <c r="D17" s="51"/>
      <c r="E17" s="51"/>
      <c r="F17" s="51"/>
      <c r="G17" s="54"/>
      <c r="H17" s="51"/>
      <c r="I17" s="51"/>
      <c r="J17" s="51"/>
      <c r="K17" s="54">
        <f t="shared" si="2"/>
        <v>0</v>
      </c>
      <c r="L17" s="51"/>
      <c r="M17" s="51"/>
      <c r="N17" s="50"/>
      <c r="O17" s="57">
        <f t="shared" si="6"/>
        <v>0</v>
      </c>
      <c r="P17" s="51"/>
      <c r="Q17" s="51"/>
      <c r="R17" s="51"/>
      <c r="S17" s="57">
        <f t="shared" si="0"/>
        <v>0</v>
      </c>
    </row>
    <row r="18" spans="1:19" x14ac:dyDescent="0.25">
      <c r="A18" s="50" t="s">
        <v>61</v>
      </c>
      <c r="B18" s="50"/>
      <c r="C18" s="50"/>
      <c r="D18" s="51"/>
      <c r="E18" s="51"/>
      <c r="F18" s="51"/>
      <c r="G18" s="54"/>
      <c r="H18" s="51"/>
      <c r="I18" s="58">
        <v>95000</v>
      </c>
      <c r="J18" s="58">
        <v>95000</v>
      </c>
      <c r="K18" s="54">
        <f t="shared" si="2"/>
        <v>190000</v>
      </c>
      <c r="L18" s="58">
        <v>95000</v>
      </c>
      <c r="M18" s="58">
        <v>95000</v>
      </c>
      <c r="N18" s="58"/>
      <c r="O18" s="57">
        <f t="shared" si="6"/>
        <v>190000</v>
      </c>
      <c r="P18" s="51"/>
      <c r="Q18" s="51"/>
      <c r="R18" s="51"/>
      <c r="S18" s="57">
        <f t="shared" si="0"/>
        <v>0</v>
      </c>
    </row>
    <row r="19" spans="1:19" x14ac:dyDescent="0.25">
      <c r="A19" s="50" t="s">
        <v>62</v>
      </c>
      <c r="B19" s="50"/>
      <c r="C19" s="50"/>
      <c r="D19" s="51"/>
      <c r="E19" s="51"/>
      <c r="F19" s="51"/>
      <c r="G19" s="54"/>
      <c r="H19" s="51"/>
      <c r="I19" s="51"/>
      <c r="J19" s="51">
        <v>0</v>
      </c>
      <c r="K19" s="54">
        <f t="shared" si="2"/>
        <v>0</v>
      </c>
      <c r="L19" s="51"/>
      <c r="M19" s="51"/>
      <c r="N19" s="58"/>
      <c r="O19" s="57">
        <f t="shared" si="6"/>
        <v>0</v>
      </c>
      <c r="P19" s="51"/>
      <c r="Q19" s="51"/>
      <c r="R19" s="51"/>
      <c r="S19" s="57">
        <f>SUM(P19:R19)</f>
        <v>0</v>
      </c>
    </row>
    <row r="20" spans="1:19" x14ac:dyDescent="0.25">
      <c r="A20" s="50" t="s">
        <v>63</v>
      </c>
      <c r="B20" s="50"/>
      <c r="C20" s="50"/>
      <c r="D20" s="51" t="s">
        <v>48</v>
      </c>
      <c r="E20" s="51" t="s">
        <v>48</v>
      </c>
      <c r="F20" s="51"/>
      <c r="G20" s="54"/>
      <c r="H20" s="51"/>
      <c r="I20" s="51"/>
      <c r="J20" s="51">
        <v>1500</v>
      </c>
      <c r="K20" s="54">
        <f t="shared" si="2"/>
        <v>1500</v>
      </c>
      <c r="L20" s="51"/>
      <c r="M20" s="51" t="s">
        <v>48</v>
      </c>
      <c r="N20" s="58"/>
      <c r="O20" s="57">
        <f t="shared" si="6"/>
        <v>0</v>
      </c>
      <c r="P20" s="51"/>
      <c r="Q20" s="51"/>
      <c r="R20" s="51"/>
      <c r="S20" s="57">
        <f t="shared" si="0"/>
        <v>0</v>
      </c>
    </row>
    <row r="21" spans="1:19" x14ac:dyDescent="0.25">
      <c r="A21" s="56" t="s">
        <v>84</v>
      </c>
      <c r="B21" s="50"/>
      <c r="C21" s="51"/>
      <c r="D21" s="51"/>
      <c r="E21" s="51"/>
      <c r="F21" s="51"/>
      <c r="G21" s="54"/>
      <c r="H21" s="51"/>
      <c r="I21" s="51"/>
      <c r="J21" s="51"/>
      <c r="K21" s="54">
        <f t="shared" si="2"/>
        <v>0</v>
      </c>
      <c r="L21" s="50"/>
      <c r="M21" s="50"/>
      <c r="N21" s="50"/>
      <c r="O21" s="57"/>
      <c r="P21" s="51"/>
      <c r="Q21" s="51"/>
      <c r="R21" s="51"/>
      <c r="S21" s="57" t="s">
        <v>48</v>
      </c>
    </row>
    <row r="22" spans="1:19" x14ac:dyDescent="0.25">
      <c r="A22" s="50" t="s">
        <v>46</v>
      </c>
      <c r="B22" s="50"/>
      <c r="C22" s="51"/>
      <c r="D22" s="51">
        <v>15980</v>
      </c>
      <c r="E22" s="51">
        <v>26750</v>
      </c>
      <c r="F22" s="51">
        <v>8230</v>
      </c>
      <c r="G22" s="54">
        <f>SUM(D22:F22)</f>
        <v>50960</v>
      </c>
      <c r="H22" s="51">
        <v>71866.156000000003</v>
      </c>
      <c r="I22" s="51"/>
      <c r="J22" s="51"/>
      <c r="K22" s="54">
        <f t="shared" si="2"/>
        <v>71866.156000000003</v>
      </c>
      <c r="L22" s="51"/>
      <c r="M22" s="50"/>
      <c r="N22" s="58">
        <v>48000</v>
      </c>
      <c r="O22" s="57">
        <f t="shared" si="6"/>
        <v>48000</v>
      </c>
      <c r="P22" s="51">
        <v>30000</v>
      </c>
      <c r="Q22" s="51">
        <v>35000</v>
      </c>
      <c r="R22" s="51">
        <v>55000</v>
      </c>
      <c r="S22" s="57">
        <f t="shared" si="0"/>
        <v>120000</v>
      </c>
    </row>
    <row r="23" spans="1:19" x14ac:dyDescent="0.25">
      <c r="A23" s="50" t="s">
        <v>49</v>
      </c>
      <c r="B23" s="50"/>
      <c r="C23" s="51"/>
      <c r="D23" s="51">
        <v>8148.25</v>
      </c>
      <c r="E23" s="51">
        <v>9750</v>
      </c>
      <c r="F23" s="51">
        <v>14560</v>
      </c>
      <c r="G23" s="54">
        <f t="shared" ref="G23:G37" si="7">SUM(D23:F23)</f>
        <v>32458.25</v>
      </c>
      <c r="H23" s="51" t="s">
        <v>48</v>
      </c>
      <c r="I23" s="51"/>
      <c r="J23" s="51"/>
      <c r="K23" s="54">
        <f t="shared" si="2"/>
        <v>0</v>
      </c>
      <c r="L23" s="51"/>
      <c r="M23" s="51"/>
      <c r="N23" s="58">
        <v>23110</v>
      </c>
      <c r="O23" s="57">
        <f t="shared" si="6"/>
        <v>23110</v>
      </c>
      <c r="P23" s="51">
        <v>45200</v>
      </c>
      <c r="Q23" s="51">
        <v>40300</v>
      </c>
      <c r="R23" s="51">
        <v>5000</v>
      </c>
      <c r="S23" s="57">
        <f t="shared" si="0"/>
        <v>90500</v>
      </c>
    </row>
    <row r="24" spans="1:19" x14ac:dyDescent="0.25">
      <c r="A24" s="50" t="s">
        <v>50</v>
      </c>
      <c r="B24" s="50"/>
      <c r="C24" s="51"/>
      <c r="D24" s="51"/>
      <c r="E24" s="51">
        <v>12500</v>
      </c>
      <c r="F24" s="51">
        <v>6895</v>
      </c>
      <c r="G24" s="54">
        <f t="shared" si="7"/>
        <v>19395</v>
      </c>
      <c r="H24" s="51">
        <v>2510</v>
      </c>
      <c r="I24" s="51"/>
      <c r="J24" s="51"/>
      <c r="K24" s="54">
        <f t="shared" si="2"/>
        <v>2510</v>
      </c>
      <c r="L24" s="51"/>
      <c r="M24" s="51"/>
      <c r="N24" s="58">
        <v>55450</v>
      </c>
      <c r="O24" s="57">
        <f t="shared" si="6"/>
        <v>55450</v>
      </c>
      <c r="P24" s="51">
        <v>15680</v>
      </c>
      <c r="Q24" s="51">
        <v>16850</v>
      </c>
      <c r="R24" s="51">
        <v>7500</v>
      </c>
      <c r="S24" s="57">
        <f t="shared" si="0"/>
        <v>40030</v>
      </c>
    </row>
    <row r="25" spans="1:19" x14ac:dyDescent="0.25">
      <c r="A25" s="50" t="s">
        <v>51</v>
      </c>
      <c r="B25" s="50"/>
      <c r="C25" s="51"/>
      <c r="D25" s="51">
        <v>12500</v>
      </c>
      <c r="E25" s="51">
        <v>35000</v>
      </c>
      <c r="F25" s="51"/>
      <c r="G25" s="54">
        <f t="shared" si="7"/>
        <v>47500</v>
      </c>
      <c r="H25" s="51"/>
      <c r="I25" s="51"/>
      <c r="J25" s="51"/>
      <c r="K25" s="54">
        <f t="shared" si="2"/>
        <v>0</v>
      </c>
      <c r="L25" s="51"/>
      <c r="M25" s="51"/>
      <c r="N25" s="58">
        <v>44200</v>
      </c>
      <c r="O25" s="57">
        <f t="shared" si="6"/>
        <v>44200</v>
      </c>
      <c r="P25" s="51">
        <v>35100</v>
      </c>
      <c r="Q25" s="51">
        <v>25000</v>
      </c>
      <c r="R25" s="51">
        <v>8250</v>
      </c>
      <c r="S25" s="57">
        <f t="shared" si="0"/>
        <v>68350</v>
      </c>
    </row>
    <row r="26" spans="1:19" x14ac:dyDescent="0.25">
      <c r="A26" s="50" t="s">
        <v>52</v>
      </c>
      <c r="B26" s="50"/>
      <c r="C26" s="51"/>
      <c r="D26" s="51">
        <v>6580</v>
      </c>
      <c r="E26" s="51">
        <v>17500</v>
      </c>
      <c r="F26" s="51">
        <v>6578.9579999999996</v>
      </c>
      <c r="G26" s="54">
        <f t="shared" si="7"/>
        <v>30658.957999999999</v>
      </c>
      <c r="H26" s="51">
        <v>10485</v>
      </c>
      <c r="I26" s="51"/>
      <c r="J26" s="51"/>
      <c r="K26" s="54">
        <f t="shared" si="2"/>
        <v>10485</v>
      </c>
      <c r="L26" s="51"/>
      <c r="M26" s="51"/>
      <c r="N26" s="51">
        <v>20000</v>
      </c>
      <c r="O26" s="57">
        <f t="shared" si="6"/>
        <v>20000</v>
      </c>
      <c r="P26" s="51">
        <v>17620</v>
      </c>
      <c r="Q26" s="51">
        <v>19400</v>
      </c>
      <c r="R26" s="51">
        <v>7500</v>
      </c>
      <c r="S26" s="57">
        <f t="shared" si="0"/>
        <v>44520</v>
      </c>
    </row>
    <row r="27" spans="1:19" x14ac:dyDescent="0.25">
      <c r="A27" s="50" t="s">
        <v>53</v>
      </c>
      <c r="B27" s="50"/>
      <c r="C27" s="51"/>
      <c r="D27" s="51">
        <v>9140.84</v>
      </c>
      <c r="E27" s="51">
        <v>14150</v>
      </c>
      <c r="F27" s="51">
        <v>14895</v>
      </c>
      <c r="G27" s="54">
        <f t="shared" si="7"/>
        <v>38185.839999999997</v>
      </c>
      <c r="H27" s="51">
        <v>3658</v>
      </c>
      <c r="I27" s="51"/>
      <c r="J27" s="51"/>
      <c r="K27" s="54">
        <f t="shared" si="2"/>
        <v>3658</v>
      </c>
      <c r="L27" s="51"/>
      <c r="M27" s="51"/>
      <c r="N27" s="58">
        <v>15000</v>
      </c>
      <c r="O27" s="57">
        <f t="shared" si="6"/>
        <v>15000</v>
      </c>
      <c r="P27" s="51">
        <v>20000</v>
      </c>
      <c r="Q27" s="51">
        <v>5000</v>
      </c>
      <c r="R27" s="51">
        <v>15000</v>
      </c>
      <c r="S27" s="57">
        <f t="shared" si="0"/>
        <v>40000</v>
      </c>
    </row>
    <row r="28" spans="1:19" x14ac:dyDescent="0.25">
      <c r="A28" s="50" t="s">
        <v>54</v>
      </c>
      <c r="B28" s="50"/>
      <c r="C28" s="51"/>
      <c r="D28" s="51">
        <v>1575</v>
      </c>
      <c r="E28" s="51">
        <v>9800</v>
      </c>
      <c r="F28" s="51">
        <v>1150</v>
      </c>
      <c r="G28" s="54">
        <f t="shared" si="7"/>
        <v>12525</v>
      </c>
      <c r="H28" s="51">
        <v>6210</v>
      </c>
      <c r="I28" s="51"/>
      <c r="J28" s="51"/>
      <c r="K28" s="54">
        <f t="shared" si="2"/>
        <v>6210</v>
      </c>
      <c r="L28" s="51"/>
      <c r="M28" s="51"/>
      <c r="N28" s="58">
        <v>22840</v>
      </c>
      <c r="O28" s="57">
        <f t="shared" si="6"/>
        <v>22840</v>
      </c>
      <c r="P28" s="51">
        <v>15310.8</v>
      </c>
      <c r="Q28" s="51">
        <v>34000</v>
      </c>
      <c r="R28" s="51">
        <v>11500</v>
      </c>
      <c r="S28" s="57">
        <f t="shared" si="0"/>
        <v>60810.8</v>
      </c>
    </row>
    <row r="29" spans="1:19" x14ac:dyDescent="0.25">
      <c r="A29" s="50" t="s">
        <v>55</v>
      </c>
      <c r="B29" s="50"/>
      <c r="C29" s="51"/>
      <c r="D29" s="51">
        <v>1240</v>
      </c>
      <c r="E29" s="51"/>
      <c r="F29" s="51">
        <v>29560</v>
      </c>
      <c r="G29" s="54">
        <f t="shared" si="7"/>
        <v>30800</v>
      </c>
      <c r="H29" s="51">
        <v>1550</v>
      </c>
      <c r="I29" s="51"/>
      <c r="J29" s="51"/>
      <c r="K29" s="54">
        <f t="shared" si="2"/>
        <v>1550</v>
      </c>
      <c r="L29" s="51"/>
      <c r="M29" s="51"/>
      <c r="N29" s="51">
        <v>30000</v>
      </c>
      <c r="O29" s="57">
        <f t="shared" si="6"/>
        <v>30000</v>
      </c>
      <c r="P29" s="51"/>
      <c r="Q29" s="51">
        <v>35000</v>
      </c>
      <c r="R29" s="51">
        <v>60000</v>
      </c>
      <c r="S29" s="57">
        <f t="shared" si="0"/>
        <v>95000</v>
      </c>
    </row>
    <row r="30" spans="1:19" x14ac:dyDescent="0.25">
      <c r="A30" s="50" t="s">
        <v>56</v>
      </c>
      <c r="B30" s="50"/>
      <c r="C30" s="51"/>
      <c r="D30" s="51"/>
      <c r="E30" s="51">
        <v>2500</v>
      </c>
      <c r="F30" s="51">
        <v>1250</v>
      </c>
      <c r="G30" s="54">
        <f t="shared" si="7"/>
        <v>3750</v>
      </c>
      <c r="H30" s="51">
        <v>850</v>
      </c>
      <c r="I30" s="51"/>
      <c r="J30" s="51"/>
      <c r="K30" s="54">
        <f t="shared" si="2"/>
        <v>850</v>
      </c>
      <c r="L30" s="51"/>
      <c r="M30" s="51"/>
      <c r="N30" s="58">
        <v>2000</v>
      </c>
      <c r="O30" s="57">
        <f t="shared" si="6"/>
        <v>2000</v>
      </c>
      <c r="P30" s="51">
        <v>2000</v>
      </c>
      <c r="Q30" s="51">
        <v>2000</v>
      </c>
      <c r="R30" s="51">
        <v>2000</v>
      </c>
      <c r="S30" s="57">
        <f t="shared" si="0"/>
        <v>6000</v>
      </c>
    </row>
    <row r="31" spans="1:19" x14ac:dyDescent="0.25">
      <c r="A31" s="50" t="s">
        <v>57</v>
      </c>
      <c r="B31" s="50"/>
      <c r="C31" s="51"/>
      <c r="D31" s="51">
        <v>3500</v>
      </c>
      <c r="E31" s="51">
        <v>7500</v>
      </c>
      <c r="F31" s="51">
        <v>3750</v>
      </c>
      <c r="G31" s="54">
        <f t="shared" si="7"/>
        <v>14750</v>
      </c>
      <c r="H31" s="51">
        <v>4500</v>
      </c>
      <c r="I31" s="51"/>
      <c r="J31" s="51"/>
      <c r="K31" s="54">
        <f t="shared" si="2"/>
        <v>4500</v>
      </c>
      <c r="L31" s="51"/>
      <c r="M31" s="51"/>
      <c r="N31" s="58">
        <v>10000</v>
      </c>
      <c r="O31" s="57">
        <f t="shared" si="6"/>
        <v>10000</v>
      </c>
      <c r="P31" s="51">
        <v>12000</v>
      </c>
      <c r="Q31" s="51">
        <v>10000</v>
      </c>
      <c r="R31" s="51">
        <v>8000</v>
      </c>
      <c r="S31" s="57">
        <f t="shared" si="0"/>
        <v>30000</v>
      </c>
    </row>
    <row r="32" spans="1:19" x14ac:dyDescent="0.25">
      <c r="A32" s="50" t="s">
        <v>58</v>
      </c>
      <c r="B32" s="50"/>
      <c r="C32" s="51"/>
      <c r="D32" s="51"/>
      <c r="E32" s="51"/>
      <c r="F32" s="51">
        <v>10000</v>
      </c>
      <c r="G32" s="54">
        <f t="shared" si="7"/>
        <v>10000</v>
      </c>
      <c r="H32" s="51"/>
      <c r="I32" s="51"/>
      <c r="J32" s="51"/>
      <c r="K32" s="54">
        <f t="shared" si="2"/>
        <v>0</v>
      </c>
      <c r="L32" s="51"/>
      <c r="M32" s="51"/>
      <c r="N32" s="58">
        <v>7500</v>
      </c>
      <c r="O32" s="57">
        <f t="shared" si="6"/>
        <v>7500</v>
      </c>
      <c r="P32" s="51">
        <v>8500</v>
      </c>
      <c r="Q32" s="51">
        <v>0</v>
      </c>
      <c r="R32" s="51"/>
      <c r="S32" s="57">
        <f t="shared" si="0"/>
        <v>8500</v>
      </c>
    </row>
    <row r="33" spans="1:19" x14ac:dyDescent="0.25">
      <c r="A33" s="50" t="s">
        <v>64</v>
      </c>
      <c r="B33" s="50"/>
      <c r="C33" s="51"/>
      <c r="D33" s="51"/>
      <c r="E33" s="51"/>
      <c r="F33" s="51">
        <v>5500</v>
      </c>
      <c r="G33" s="54">
        <f t="shared" si="7"/>
        <v>5500</v>
      </c>
      <c r="H33" s="51"/>
      <c r="I33" s="51"/>
      <c r="J33" s="51"/>
      <c r="K33" s="54">
        <f t="shared" si="2"/>
        <v>0</v>
      </c>
      <c r="L33" s="51"/>
      <c r="M33" s="51"/>
      <c r="N33" s="50"/>
      <c r="O33" s="57">
        <f t="shared" si="6"/>
        <v>0</v>
      </c>
      <c r="P33" s="51">
        <v>0</v>
      </c>
      <c r="Q33" s="51"/>
      <c r="R33" s="51"/>
      <c r="S33" s="57">
        <f t="shared" si="0"/>
        <v>0</v>
      </c>
    </row>
    <row r="34" spans="1:19" x14ac:dyDescent="0.25">
      <c r="A34" s="50" t="s">
        <v>65</v>
      </c>
      <c r="B34" s="50"/>
      <c r="C34" s="51"/>
      <c r="D34" s="51"/>
      <c r="E34" s="51"/>
      <c r="F34" s="51"/>
      <c r="G34" s="54">
        <f t="shared" si="7"/>
        <v>0</v>
      </c>
      <c r="H34" s="51"/>
      <c r="I34" s="51"/>
      <c r="J34" s="51"/>
      <c r="K34" s="54">
        <f t="shared" si="2"/>
        <v>0</v>
      </c>
      <c r="L34" s="51"/>
      <c r="M34" s="51"/>
      <c r="N34" s="51">
        <v>50000</v>
      </c>
      <c r="O34" s="57">
        <f t="shared" si="6"/>
        <v>50000</v>
      </c>
      <c r="P34" s="51">
        <v>0</v>
      </c>
      <c r="Q34" s="51"/>
      <c r="R34" s="51"/>
      <c r="S34" s="57">
        <f t="shared" si="0"/>
        <v>0</v>
      </c>
    </row>
    <row r="35" spans="1:19" x14ac:dyDescent="0.25">
      <c r="A35" s="50" t="s">
        <v>61</v>
      </c>
      <c r="B35" s="50"/>
      <c r="C35" s="51" t="s">
        <v>48</v>
      </c>
      <c r="D35" s="51">
        <v>95000</v>
      </c>
      <c r="E35" s="51">
        <v>95000</v>
      </c>
      <c r="F35" s="51">
        <v>95000</v>
      </c>
      <c r="G35" s="54">
        <f t="shared" si="7"/>
        <v>285000</v>
      </c>
      <c r="H35" s="51">
        <v>95000</v>
      </c>
      <c r="I35" s="51" t="s">
        <v>48</v>
      </c>
      <c r="J35" s="51"/>
      <c r="K35" s="54">
        <f t="shared" si="2"/>
        <v>95000</v>
      </c>
      <c r="L35" s="51"/>
      <c r="M35" s="51"/>
      <c r="N35" s="58">
        <v>98750</v>
      </c>
      <c r="O35" s="57">
        <f t="shared" si="6"/>
        <v>98750</v>
      </c>
      <c r="P35" s="51">
        <v>98750</v>
      </c>
      <c r="Q35" s="51">
        <v>98750</v>
      </c>
      <c r="R35" s="51">
        <v>98750</v>
      </c>
      <c r="S35" s="57">
        <f t="shared" si="0"/>
        <v>296250</v>
      </c>
    </row>
    <row r="36" spans="1:19" x14ac:dyDescent="0.25">
      <c r="A36" s="50" t="s">
        <v>62</v>
      </c>
      <c r="B36" s="50"/>
      <c r="C36" s="51"/>
      <c r="D36" s="51"/>
      <c r="E36" s="51"/>
      <c r="F36" s="51"/>
      <c r="G36" s="54">
        <f t="shared" si="7"/>
        <v>0</v>
      </c>
      <c r="H36" s="51"/>
      <c r="I36" s="51"/>
      <c r="J36" s="51">
        <v>175000</v>
      </c>
      <c r="K36" s="54">
        <f t="shared" si="2"/>
        <v>175000</v>
      </c>
      <c r="L36" s="51"/>
      <c r="M36" s="51">
        <v>125000</v>
      </c>
      <c r="N36" s="58"/>
      <c r="O36" s="57">
        <f t="shared" si="6"/>
        <v>125000</v>
      </c>
      <c r="P36" s="51" t="s">
        <v>48</v>
      </c>
      <c r="Q36" s="51"/>
      <c r="R36" s="51"/>
      <c r="S36" s="57">
        <f t="shared" si="0"/>
        <v>0</v>
      </c>
    </row>
    <row r="37" spans="1:19" x14ac:dyDescent="0.25">
      <c r="A37" s="50" t="s">
        <v>63</v>
      </c>
      <c r="B37" s="50"/>
      <c r="C37" s="51"/>
      <c r="D37" s="51"/>
      <c r="E37" s="51">
        <v>8750</v>
      </c>
      <c r="F37" s="51"/>
      <c r="G37" s="54">
        <f t="shared" si="7"/>
        <v>8750</v>
      </c>
      <c r="H37" s="51">
        <v>3000</v>
      </c>
      <c r="I37" s="51"/>
      <c r="J37" s="51"/>
      <c r="K37" s="54">
        <f t="shared" si="2"/>
        <v>3000</v>
      </c>
      <c r="L37" s="51"/>
      <c r="M37" s="51"/>
      <c r="N37" s="58">
        <v>3000</v>
      </c>
      <c r="O37" s="57">
        <f t="shared" si="6"/>
        <v>3000</v>
      </c>
      <c r="P37" s="51">
        <v>0</v>
      </c>
      <c r="Q37" s="51">
        <v>3000</v>
      </c>
      <c r="R37" s="51">
        <v>3000</v>
      </c>
      <c r="S37" s="57">
        <f t="shared" si="0"/>
        <v>6000</v>
      </c>
    </row>
    <row r="38" spans="1:19" x14ac:dyDescent="0.25">
      <c r="A38" s="52"/>
      <c r="L38" s="55"/>
      <c r="M38" s="46"/>
      <c r="N38" s="46"/>
      <c r="O38" s="55"/>
      <c r="P38" s="55"/>
      <c r="Q38" s="55"/>
      <c r="R38" s="46"/>
      <c r="S38" s="55"/>
    </row>
    <row r="39" spans="1:19" x14ac:dyDescent="0.25">
      <c r="H39" s="55" t="s">
        <v>48</v>
      </c>
    </row>
    <row r="40" spans="1:19" x14ac:dyDescent="0.25">
      <c r="H40" s="55">
        <f>SUM(H22:H39)</f>
        <v>199629.15600000002</v>
      </c>
      <c r="K40" s="55">
        <f>SUM(K22:K37)</f>
        <v>374629.15600000002</v>
      </c>
      <c r="O40" s="55">
        <f>SUM(O22:O39)</f>
        <v>554850</v>
      </c>
      <c r="S40" s="55">
        <f>SUM(S22:S39)</f>
        <v>905960.8</v>
      </c>
    </row>
    <row r="41" spans="1:19" x14ac:dyDescent="0.25">
      <c r="O41" s="55"/>
    </row>
    <row r="42" spans="1:19" x14ac:dyDescent="0.25">
      <c r="O42" s="55"/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Borrador</vt:lpstr>
      <vt:lpstr>Hoja3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German</dc:creator>
  <cp:lastModifiedBy>Lurbin</cp:lastModifiedBy>
  <cp:lastPrinted>2015-01-13T15:16:37Z</cp:lastPrinted>
  <dcterms:created xsi:type="dcterms:W3CDTF">2013-04-29T20:24:57Z</dcterms:created>
  <dcterms:modified xsi:type="dcterms:W3CDTF">2015-01-13T15:17:26Z</dcterms:modified>
</cp:coreProperties>
</file>